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 tabRatio="912" activeTab="1"/>
  </bookViews>
  <sheets>
    <sheet name="RESUMO" sheetId="12" r:id="rId1"/>
    <sheet name="ELETRICISTAS" sheetId="8" r:id="rId2"/>
    <sheet name="GUINDAUTO" sheetId="14" r:id="rId3"/>
    <sheet name="RESP TÉCNICO" sheetId="17" r:id="rId4"/>
  </sheets>
  <definedNames>
    <definedName name="_xlnm.Print_Area" localSheetId="1">ELETRICISTAS!$A$1:$I$66</definedName>
    <definedName name="_xlnm.Print_Area" localSheetId="2">GUINDAUTO!$A$1:$I$67</definedName>
    <definedName name="_xlnm.Print_Area" localSheetId="3">'RESP TÉCNICO'!$A$1:$I$66</definedName>
    <definedName name="_xlnm.Print_Area" localSheetId="0">RESUMO!$B$1:$E$16</definedName>
  </definedNames>
  <calcPr calcId="145621"/>
</workbook>
</file>

<file path=xl/calcChain.xml><?xml version="1.0" encoding="utf-8"?>
<calcChain xmlns="http://schemas.openxmlformats.org/spreadsheetml/2006/main">
  <c r="I63" i="17" l="1"/>
  <c r="F56" i="17"/>
  <c r="N54" i="17" s="1"/>
  <c r="O54" i="17" s="1"/>
  <c r="O57" i="17" s="1"/>
  <c r="N53" i="17"/>
  <c r="O53" i="17" s="1"/>
  <c r="N52" i="17"/>
  <c r="O52" i="17" s="1"/>
  <c r="N51" i="17"/>
  <c r="O51" i="17" s="1"/>
  <c r="I61" i="14"/>
  <c r="I63" i="14" s="1"/>
  <c r="F56" i="14"/>
  <c r="N54" i="14" s="1"/>
  <c r="O54" i="14" s="1"/>
  <c r="O57" i="14" s="1"/>
  <c r="N53" i="14"/>
  <c r="O53" i="14" s="1"/>
  <c r="N52" i="14"/>
  <c r="O52" i="14" s="1"/>
  <c r="N51" i="14"/>
  <c r="O51" i="14" s="1"/>
  <c r="F54" i="8"/>
  <c r="N52" i="8" s="1"/>
  <c r="O52" i="8" s="1"/>
  <c r="O55" i="8" s="1"/>
  <c r="N51" i="8"/>
  <c r="O51" i="8" s="1"/>
  <c r="N50" i="8"/>
  <c r="O50" i="8" s="1"/>
  <c r="N49" i="8"/>
  <c r="O49" i="8" s="1"/>
  <c r="O56" i="17" l="1"/>
  <c r="L59" i="17" s="1"/>
  <c r="L61" i="17" s="1"/>
  <c r="O56" i="14"/>
  <c r="L59" i="14" s="1"/>
  <c r="L61" i="14" s="1"/>
  <c r="O54" i="8"/>
  <c r="L57" i="8"/>
  <c r="L59" i="8" s="1"/>
  <c r="F32" i="8"/>
  <c r="H5" i="17" l="1"/>
  <c r="H45" i="17"/>
  <c r="H47" i="17" s="1"/>
  <c r="H48" i="17" s="1"/>
  <c r="H45" i="14"/>
  <c r="H5" i="14"/>
  <c r="I5" i="17"/>
  <c r="I6" i="17" s="1"/>
  <c r="F41" i="17"/>
  <c r="F36" i="17"/>
  <c r="F28" i="17"/>
  <c r="F18" i="17"/>
  <c r="H6" i="17" l="1"/>
  <c r="F42" i="17"/>
  <c r="I39" i="17"/>
  <c r="I34" i="17"/>
  <c r="I25" i="17"/>
  <c r="I21" i="17"/>
  <c r="I16" i="17"/>
  <c r="I12" i="17"/>
  <c r="I40" i="17"/>
  <c r="I35" i="17"/>
  <c r="I31" i="17"/>
  <c r="I26" i="17"/>
  <c r="I22" i="17"/>
  <c r="I17" i="17"/>
  <c r="I9" i="17"/>
  <c r="I14" i="17"/>
  <c r="I13" i="17"/>
  <c r="I32" i="17"/>
  <c r="I27" i="17"/>
  <c r="I33" i="17"/>
  <c r="I24" i="17"/>
  <c r="I15" i="17"/>
  <c r="I11" i="17"/>
  <c r="I23" i="17"/>
  <c r="I10" i="17"/>
  <c r="I45" i="17"/>
  <c r="I47" i="17" s="1"/>
  <c r="I48" i="17" s="1"/>
  <c r="H47" i="14"/>
  <c r="H48" i="14" s="1"/>
  <c r="I5" i="14"/>
  <c r="F41" i="14"/>
  <c r="F36" i="14"/>
  <c r="F28" i="14"/>
  <c r="F18" i="14"/>
  <c r="I6" i="8"/>
  <c r="I5" i="8"/>
  <c r="I28" i="17" l="1"/>
  <c r="I18" i="17"/>
  <c r="I36" i="17"/>
  <c r="I41" i="17"/>
  <c r="F42" i="14"/>
  <c r="I6" i="14"/>
  <c r="I39" i="14" s="1"/>
  <c r="H6" i="14"/>
  <c r="I45" i="14"/>
  <c r="I47" i="14" s="1"/>
  <c r="I48" i="14" s="1"/>
  <c r="F45" i="8"/>
  <c r="I42" i="17" l="1"/>
  <c r="I61" i="17" s="1"/>
  <c r="I14" i="14"/>
  <c r="I27" i="14"/>
  <c r="I33" i="14"/>
  <c r="I21" i="14"/>
  <c r="I35" i="14"/>
  <c r="I26" i="14"/>
  <c r="I25" i="14"/>
  <c r="I11" i="14"/>
  <c r="I22" i="14"/>
  <c r="I32" i="14"/>
  <c r="I9" i="14"/>
  <c r="I12" i="14"/>
  <c r="I10" i="14"/>
  <c r="I15" i="14"/>
  <c r="I17" i="14"/>
  <c r="I40" i="14"/>
  <c r="I41" i="14" s="1"/>
  <c r="I34" i="14"/>
  <c r="I23" i="14"/>
  <c r="I24" i="14"/>
  <c r="I13" i="14"/>
  <c r="I31" i="14"/>
  <c r="I16" i="14"/>
  <c r="I7" i="8"/>
  <c r="I28" i="8" s="1"/>
  <c r="I23" i="8" l="1"/>
  <c r="I22" i="8"/>
  <c r="E15" i="12"/>
  <c r="I36" i="14"/>
  <c r="I28" i="14"/>
  <c r="I44" i="8"/>
  <c r="I37" i="8"/>
  <c r="I30" i="8"/>
  <c r="I25" i="8"/>
  <c r="I13" i="8"/>
  <c r="I17" i="8"/>
  <c r="I38" i="8"/>
  <c r="I31" i="8"/>
  <c r="I26" i="8"/>
  <c r="I12" i="8"/>
  <c r="I16" i="8"/>
  <c r="I39" i="8"/>
  <c r="I35" i="8"/>
  <c r="I27" i="8"/>
  <c r="I11" i="8"/>
  <c r="I15" i="8"/>
  <c r="I10" i="8"/>
  <c r="I43" i="8"/>
  <c r="I36" i="8"/>
  <c r="I29" i="8"/>
  <c r="I24" i="8"/>
  <c r="I14" i="8"/>
  <c r="I18" i="8"/>
  <c r="I18" i="14"/>
  <c r="H7" i="8"/>
  <c r="F40" i="8"/>
  <c r="I42" i="14" l="1"/>
  <c r="E14" i="12" s="1"/>
  <c r="I32" i="8"/>
  <c r="I19" i="8"/>
  <c r="I40" i="8"/>
  <c r="I45" i="8"/>
  <c r="F19" i="8"/>
  <c r="F46" i="8" s="1"/>
  <c r="I46" i="8" l="1"/>
  <c r="I59" i="8" l="1"/>
  <c r="I61" i="8" s="1"/>
  <c r="E13" i="12" s="1"/>
  <c r="E16" i="12" s="1"/>
</calcChain>
</file>

<file path=xl/sharedStrings.xml><?xml version="1.0" encoding="utf-8"?>
<sst xmlns="http://schemas.openxmlformats.org/spreadsheetml/2006/main" count="427" uniqueCount="135">
  <si>
    <t>DESCRIÇÃO DOS SERVIÇOS</t>
  </si>
  <si>
    <t>Subtotal "A"</t>
  </si>
  <si>
    <t>Subtotal "B"</t>
  </si>
  <si>
    <t>Subtotal "C"</t>
  </si>
  <si>
    <t>TOTAL CUSTO DA MÃO DE OBRA</t>
  </si>
  <si>
    <t>Subtotal "D"</t>
  </si>
  <si>
    <t>FGTS</t>
  </si>
  <si>
    <t>MÃO DE OBRA</t>
  </si>
  <si>
    <t>INSS</t>
  </si>
  <si>
    <t>SEBRAE</t>
  </si>
  <si>
    <t>RESUMO GERAL DO ORÇAMENTO</t>
  </si>
  <si>
    <t>DESCRIÇÃO</t>
  </si>
  <si>
    <t>LOCAL:</t>
  </si>
  <si>
    <t>MUNICÍPIO DE ITAJAÍ - SC</t>
  </si>
  <si>
    <t>ITEM</t>
  </si>
  <si>
    <t>%</t>
  </si>
  <si>
    <t>OBS.:</t>
  </si>
  <si>
    <t>BENEFÍCIOS E DESPESAS INDIRETAS (2)</t>
  </si>
  <si>
    <t>A</t>
  </si>
  <si>
    <t>A1</t>
  </si>
  <si>
    <t>A2</t>
  </si>
  <si>
    <t>INCRA</t>
  </si>
  <si>
    <t>Salário-Educação</t>
  </si>
  <si>
    <t>Seguro contra Acidentes de Trabalho</t>
  </si>
  <si>
    <t>B</t>
  </si>
  <si>
    <t>B3</t>
  </si>
  <si>
    <t>B4</t>
  </si>
  <si>
    <t>B5</t>
  </si>
  <si>
    <t>B6</t>
  </si>
  <si>
    <t>B8</t>
  </si>
  <si>
    <t>B9</t>
  </si>
  <si>
    <t>C</t>
  </si>
  <si>
    <t>Auxílio enfermidade</t>
  </si>
  <si>
    <t>13º salário</t>
  </si>
  <si>
    <t>Licença paternidade</t>
  </si>
  <si>
    <t>C1</t>
  </si>
  <si>
    <t>C2</t>
  </si>
  <si>
    <t>C3</t>
  </si>
  <si>
    <t>C4</t>
  </si>
  <si>
    <t>C5</t>
  </si>
  <si>
    <t>D</t>
  </si>
  <si>
    <t>Depósito Rescisão sem Justa Causa</t>
  </si>
  <si>
    <t>D1</t>
  </si>
  <si>
    <t>D2</t>
  </si>
  <si>
    <t>E</t>
  </si>
  <si>
    <t>TOTAL CUSTO EQUIPAMENTOS</t>
  </si>
  <si>
    <t>qt</t>
  </si>
  <si>
    <t>ÍTEM</t>
  </si>
  <si>
    <t>Relação de profissionais</t>
  </si>
  <si>
    <t>un</t>
  </si>
  <si>
    <t>Subtotal "E"</t>
  </si>
  <si>
    <t>VALOR TOTAL  /MÊS</t>
  </si>
  <si>
    <t>VALOR UNIT  /MÊS</t>
  </si>
  <si>
    <t xml:space="preserve">TOTAL </t>
  </si>
  <si>
    <t>TOTAIS</t>
  </si>
  <si>
    <t>A3</t>
  </si>
  <si>
    <t>Faltas justificadas</t>
  </si>
  <si>
    <t>Auxílio acidente de trabalho</t>
  </si>
  <si>
    <t>Férias gozadas</t>
  </si>
  <si>
    <t>Salário maternidade</t>
  </si>
  <si>
    <t>(1)</t>
  </si>
  <si>
    <t>Z</t>
  </si>
  <si>
    <t>Z1</t>
  </si>
  <si>
    <t>Z2</t>
  </si>
  <si>
    <t>A4</t>
  </si>
  <si>
    <t>A5</t>
  </si>
  <si>
    <t>A6</t>
  </si>
  <si>
    <t>A7</t>
  </si>
  <si>
    <t>A8</t>
  </si>
  <si>
    <t>A9</t>
  </si>
  <si>
    <t>SESI</t>
  </si>
  <si>
    <t>SENAI</t>
  </si>
  <si>
    <t>SECONCI</t>
  </si>
  <si>
    <t>B10</t>
  </si>
  <si>
    <t>1) REFERÊNCIA: SINAPI - PREENCHER CONFORME OS ÍNDICES UTILIZADOS PELA EMPRESA, SEM ULTRAPASSAR AS PORCENTAGENS DE REFERÊNCIA</t>
  </si>
  <si>
    <t>Subtotal "Z"</t>
  </si>
  <si>
    <t>Aviso prévio indenizado</t>
  </si>
  <si>
    <t>Férias indenizadas</t>
  </si>
  <si>
    <t>Indenização adicional</t>
  </si>
  <si>
    <t>Reincidência de Grupo A sobre Grupo B</t>
  </si>
  <si>
    <t>Reincidência de Grupo A sobre Aviso Prévio Trabalhado e Reincidência do FGTS sobre Aviso Prévio Indenizado</t>
  </si>
  <si>
    <t>EQUIPAMENTOS (1)</t>
  </si>
  <si>
    <t>Aviso prévio trabalhado</t>
  </si>
  <si>
    <t>2) FONTE: TCU - ACÓRDÃO 2622/2013  - PREENCHER CONFORME OS ÍNDICES UTILIZADOS PELA EMPRESA, SEM ULTRAPASSAR AS PORCENTAGENS DE REFERÊNCIA</t>
  </si>
  <si>
    <t>INCLUSO</t>
  </si>
  <si>
    <t>SECRETARIA MUNICIPAL DE OBRAS</t>
  </si>
  <si>
    <t>MUNICÍPIO DE ITAJAÍ</t>
  </si>
  <si>
    <t>PLANILHA ESTIMATIVA DE COMPOSIÇÃO DE PREÇOS PARA CONTRATAÇÃO DE EQUIPE DE INSTALAÇÕES ELÉTRICAS PARA A THE OCEAN RACE 2023 - CAMINHÃO GUINDAUTO E OPERADOR</t>
  </si>
  <si>
    <t>PLANILHA ESTIMATIVA DE COMPOSIÇÃO DE PREÇOS PARA CONTRATAÇÃO DE EQUIPE DE INSTALAÇÕES ELÉTRICAS PARA A THE OCEAN RACE 2023 - ELETRICISTAS</t>
  </si>
  <si>
    <t>VALOR UNIT  / HORA</t>
  </si>
  <si>
    <t>VALOR TOTAL  / HORA</t>
  </si>
  <si>
    <t>ELETRICISTA - experiência minima de 5 anos - (incluindo adicional de periculosidade, SINAPI - cod. 2436)</t>
  </si>
  <si>
    <t>AUXILIAR DE ELETRICISTA - experiência minima de 2 anos - (incluindo adicional de periculosidade, SINAPI - cod. 247)</t>
  </si>
  <si>
    <t>mês</t>
  </si>
  <si>
    <t>Disponibilização de GUINDAUTO, máximo 10 anos de uso, capacidade 10.000 Kg, alcance horizontal 11,80m, incluído caminhão PBT16.000kg  - com ferramentas, equipamentos, cesto para duas pessoas, EPIs e EPCs  - (ref. 220h mensais, SINAPI cod. 5928 CHP 50% + cod. 5930 CHI 50%, balizados pela diferença de preços dos guindautos cfme. SINAPI cod. 37776 e cod. 3363)</t>
  </si>
  <si>
    <t>ENG. ELETRICISTA  (SINAPI - cod. 2438)</t>
  </si>
  <si>
    <t>Disponibilização de furgão ou camionete, máximo 10 anos de uso (ref. 220h mensais, SINAPI cod. 92144)</t>
  </si>
  <si>
    <t>PLANILHA ESTIMATIVA DE COMPOSIÇÃO DE PREÇOS PARA CONTRATAÇÃO DE EQUIPE DE INSTALAÇÕES ELÉTRICAS PARA A THE OCEAN RACE 2023 - ENGENHEIRO ELETRICISTA E FURGÃO</t>
  </si>
  <si>
    <t>hora</t>
  </si>
  <si>
    <t>PLANILHA ESTIMATIVA DE COMPOSIÇÃO DE PREÇOS PARA CONTRATAÇÃO DE EQUIPE DE INSTALAÇÕES ELÉTRICAS PARA A THE OCEAN RACE 2023</t>
  </si>
  <si>
    <t>TOTAL (R$)</t>
  </si>
  <si>
    <t>REF.:</t>
  </si>
  <si>
    <t>3) DEVERÃO SER FORNECIDAS 3 (TRÊS) EQUIPES COMPOSTAS POR ELETRICISTA + AJUDANTE</t>
  </si>
  <si>
    <t>EQUIPES COM ELETRICISTA E AJUDANTE (TOTAL PARA AS 3 EQUIPES)</t>
  </si>
  <si>
    <t>GUINDAUTO COM OPERADOR</t>
  </si>
  <si>
    <t xml:space="preserve">ENGENHEIRO ELETRICISTA E FURGÃO OU CAMIONETE </t>
  </si>
  <si>
    <t>MOTORISTA OPERADOR DE CAMINHÃO MUNCK - experiência minima de 2 anos - (ref. 220h mensais, incluindo adic de periculosidade, SINAPI - cod. 4096)</t>
  </si>
  <si>
    <t>Repouso semanal remunerado</t>
  </si>
  <si>
    <t>B1</t>
  </si>
  <si>
    <t>B2</t>
  </si>
  <si>
    <t>Feriados</t>
  </si>
  <si>
    <t>B7</t>
  </si>
  <si>
    <t>Dias de chuva</t>
  </si>
  <si>
    <t>TOTAL BDI</t>
  </si>
  <si>
    <t>ADMINISTRAÇÃO CENTRAL (AC)</t>
  </si>
  <si>
    <t>RISCO (R )</t>
  </si>
  <si>
    <t>GARANTIA + SEGURO (G + S)</t>
  </si>
  <si>
    <t>DESPESAS FINANCEIRAS (DF)</t>
  </si>
  <si>
    <t>LUCRO (L)</t>
  </si>
  <si>
    <t>TRIBUTOS: (I)</t>
  </si>
  <si>
    <t>AC+R+S+G</t>
  </si>
  <si>
    <t>DF</t>
  </si>
  <si>
    <t>L</t>
  </si>
  <si>
    <t>I</t>
  </si>
  <si>
    <t>X</t>
  </si>
  <si>
    <t>(1+(AC+R+S+G))(1+DF)(1+L)</t>
  </si>
  <si>
    <t>Y</t>
  </si>
  <si>
    <t>(1-I)</t>
  </si>
  <si>
    <t>X/Y</t>
  </si>
  <si>
    <t>BDI</t>
  </si>
  <si>
    <t>&gt; COFINS</t>
  </si>
  <si>
    <t>&gt; PIS</t>
  </si>
  <si>
    <t>&gt; ISS</t>
  </si>
  <si>
    <t>&gt; ...</t>
  </si>
  <si>
    <t>Estes são os índices máximos permitidos pelo TCU. Preencher conforme prática da empresa, sendo que nem os índices de cada ítem nem o BDI calculado poderão ser maiores que os colocados nesta licitação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</si>
</sst>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color indexed="8"/>
      <name val="Calibri"/>
      <family val="2"/>
    </font>
    <font>
      <b/>
      <sz val="12"/>
      <name val="Arial"/>
      <family val="2"/>
    </font>
    <font>
      <b/>
      <sz val="30"/>
      <color indexed="30"/>
      <name val="Dutch801 Rm BT"/>
      <family val="1"/>
    </font>
    <font>
      <b/>
      <sz val="16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65">
    <xf numFmtId="0" fontId="0" fillId="0" borderId="0" xfId="0"/>
    <xf numFmtId="0" fontId="0" fillId="0" borderId="1" xfId="0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9" fontId="2" fillId="0" borderId="0" xfId="4" applyFont="1"/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2" fillId="0" borderId="1" xfId="2" applyFont="1" applyBorder="1" applyAlignment="1">
      <alignment horizontal="center" vertical="center"/>
    </xf>
    <xf numFmtId="2" fontId="0" fillId="0" borderId="0" xfId="0" applyNumberFormat="1"/>
    <xf numFmtId="164" fontId="4" fillId="0" borderId="1" xfId="2" applyFont="1" applyBorder="1" applyAlignment="1">
      <alignment horizontal="center" vertical="center"/>
    </xf>
    <xf numFmtId="164" fontId="2" fillId="0" borderId="0" xfId="2" applyFont="1"/>
    <xf numFmtId="164" fontId="4" fillId="2" borderId="1" xfId="2" applyFont="1" applyFill="1" applyBorder="1" applyAlignment="1">
      <alignment horizontal="center" vertical="center"/>
    </xf>
    <xf numFmtId="164" fontId="2" fillId="0" borderId="1" xfId="2" applyFont="1" applyBorder="1"/>
    <xf numFmtId="164" fontId="4" fillId="0" borderId="1" xfId="2" applyFont="1" applyBorder="1"/>
    <xf numFmtId="164" fontId="2" fillId="0" borderId="3" xfId="2" applyFont="1" applyBorder="1" applyAlignment="1">
      <alignment horizontal="center" vertical="center"/>
    </xf>
    <xf numFmtId="164" fontId="2" fillId="0" borderId="0" xfId="2" applyFont="1" applyBorder="1"/>
    <xf numFmtId="164" fontId="2" fillId="0" borderId="0" xfId="2" applyFont="1" applyBorder="1" applyAlignment="1">
      <alignment horizontal="center" vertical="center" wrapText="1" shrinkToFit="1"/>
    </xf>
    <xf numFmtId="164" fontId="3" fillId="0" borderId="0" xfId="2" applyFont="1" applyBorder="1"/>
    <xf numFmtId="165" fontId="3" fillId="0" borderId="0" xfId="0" applyNumberFormat="1" applyFont="1"/>
    <xf numFmtId="164" fontId="3" fillId="2" borderId="0" xfId="2" applyFont="1" applyFill="1" applyBorder="1"/>
    <xf numFmtId="164" fontId="2" fillId="2" borderId="1" xfId="2" applyFont="1" applyFill="1" applyBorder="1"/>
    <xf numFmtId="10" fontId="5" fillId="0" borderId="1" xfId="0" applyNumberFormat="1" applyFont="1" applyBorder="1" applyAlignment="1">
      <alignment horizontal="center" vertical="center"/>
    </xf>
    <xf numFmtId="164" fontId="2" fillId="2" borderId="1" xfId="2" applyFont="1" applyFill="1" applyBorder="1" applyAlignment="1">
      <alignment horizontal="center" vertical="center" wrapText="1" shrinkToFit="1"/>
    </xf>
    <xf numFmtId="0" fontId="0" fillId="3" borderId="1" xfId="0" applyFill="1" applyBorder="1" applyAlignment="1">
      <alignment horizontal="center" vertical="center"/>
    </xf>
    <xf numFmtId="164" fontId="2" fillId="3" borderId="3" xfId="2" applyFont="1" applyFill="1" applyBorder="1" applyAlignment="1">
      <alignment horizontal="center" vertical="center"/>
    </xf>
    <xf numFmtId="164" fontId="2" fillId="3" borderId="1" xfId="2" applyFont="1" applyFill="1" applyBorder="1"/>
    <xf numFmtId="0" fontId="0" fillId="0" borderId="4" xfId="0" applyBorder="1"/>
    <xf numFmtId="164" fontId="4" fillId="2" borderId="1" xfId="2" applyFont="1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164" fontId="2" fillId="2" borderId="5" xfId="2" applyFont="1" applyFill="1" applyBorder="1" applyAlignment="1">
      <alignment horizontal="center" vertical="center"/>
    </xf>
    <xf numFmtId="164" fontId="2" fillId="2" borderId="6" xfId="2" applyFont="1" applyFill="1" applyBorder="1" applyAlignment="1">
      <alignment horizontal="center" vertical="center"/>
    </xf>
    <xf numFmtId="4" fontId="7" fillId="0" borderId="7" xfId="0" applyNumberFormat="1" applyFont="1" applyBorder="1" applyAlignment="1">
      <alignment vertical="top" wrapText="1"/>
    </xf>
    <xf numFmtId="4" fontId="7" fillId="0" borderId="8" xfId="0" applyNumberFormat="1" applyFont="1" applyBorder="1" applyAlignment="1">
      <alignment vertical="top" wrapText="1"/>
    </xf>
    <xf numFmtId="4" fontId="7" fillId="0" borderId="9" xfId="0" applyNumberFormat="1" applyFont="1" applyBorder="1" applyAlignment="1">
      <alignment vertical="top" wrapText="1"/>
    </xf>
    <xf numFmtId="4" fontId="7" fillId="0" borderId="5" xfId="0" applyNumberFormat="1" applyFont="1" applyBorder="1" applyAlignment="1">
      <alignment horizontal="left" vertical="center" wrapText="1"/>
    </xf>
    <xf numFmtId="4" fontId="7" fillId="0" borderId="13" xfId="0" applyNumberFormat="1" applyFont="1" applyBorder="1" applyAlignment="1">
      <alignment horizontal="right" vertical="center" wrapText="1"/>
    </xf>
    <xf numFmtId="4" fontId="7" fillId="0" borderId="13" xfId="0" applyNumberFormat="1" applyFont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164" fontId="4" fillId="3" borderId="1" xfId="2" applyFont="1" applyFill="1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left" vertical="justify"/>
    </xf>
    <xf numFmtId="164" fontId="4" fillId="0" borderId="0" xfId="2" applyFont="1" applyBorder="1"/>
    <xf numFmtId="0" fontId="15" fillId="0" borderId="0" xfId="0" applyFont="1"/>
    <xf numFmtId="0" fontId="0" fillId="0" borderId="1" xfId="0" applyFont="1" applyBorder="1" applyAlignment="1">
      <alignment horizontal="center" vertical="center"/>
    </xf>
    <xf numFmtId="164" fontId="1" fillId="0" borderId="1" xfId="2" applyFont="1" applyBorder="1" applyAlignment="1">
      <alignment horizontal="center" vertical="center"/>
    </xf>
    <xf numFmtId="164" fontId="1" fillId="0" borderId="1" xfId="2" applyFont="1" applyBorder="1" applyAlignment="1">
      <alignment horizontal="center" vertical="center" wrapText="1" shrinkToFit="1"/>
    </xf>
    <xf numFmtId="164" fontId="1" fillId="0" borderId="3" xfId="2" applyFont="1" applyBorder="1" applyAlignment="1">
      <alignment horizontal="center" vertical="center"/>
    </xf>
    <xf numFmtId="164" fontId="1" fillId="2" borderId="3" xfId="2" applyFont="1" applyFill="1" applyBorder="1" applyAlignment="1">
      <alignment horizontal="center" vertical="center"/>
    </xf>
    <xf numFmtId="164" fontId="1" fillId="0" borderId="1" xfId="2" applyFont="1" applyBorder="1" applyAlignment="1">
      <alignment vertical="center"/>
    </xf>
    <xf numFmtId="2" fontId="15" fillId="0" borderId="1" xfId="0" applyNumberFormat="1" applyFont="1" applyBorder="1" applyAlignment="1">
      <alignment horizontal="center" vertical="center"/>
    </xf>
    <xf numFmtId="164" fontId="4" fillId="0" borderId="3" xfId="2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justify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14" fontId="7" fillId="0" borderId="12" xfId="0" applyNumberFormat="1" applyFont="1" applyBorder="1" applyAlignment="1">
      <alignment horizontal="left" wrapText="1"/>
    </xf>
    <xf numFmtId="3" fontId="7" fillId="0" borderId="12" xfId="0" applyNumberFormat="1" applyFont="1" applyBorder="1" applyAlignment="1">
      <alignment horizontal="left" vertical="center" wrapText="1"/>
    </xf>
    <xf numFmtId="10" fontId="7" fillId="0" borderId="12" xfId="0" applyNumberFormat="1" applyFont="1" applyBorder="1" applyAlignment="1">
      <alignment horizontal="left" vertical="center" wrapText="1"/>
    </xf>
    <xf numFmtId="4" fontId="7" fillId="0" borderId="14" xfId="1" applyNumberFormat="1" applyFont="1" applyFill="1" applyBorder="1" applyAlignment="1" applyProtection="1">
      <alignment horizontal="center" vertical="center"/>
    </xf>
    <xf numFmtId="0" fontId="7" fillId="5" borderId="17" xfId="1" applyNumberFormat="1" applyFont="1" applyFill="1" applyBorder="1" applyAlignment="1" applyProtection="1">
      <alignment horizontal="center"/>
    </xf>
    <xf numFmtId="0" fontId="7" fillId="5" borderId="27" xfId="1" applyNumberFormat="1" applyFont="1" applyFill="1" applyBorder="1" applyAlignment="1" applyProtection="1">
      <alignment horizontal="left"/>
    </xf>
    <xf numFmtId="0" fontId="7" fillId="5" borderId="28" xfId="1" applyNumberFormat="1" applyFont="1" applyFill="1" applyBorder="1" applyAlignment="1" applyProtection="1">
      <alignment horizontal="left"/>
    </xf>
    <xf numFmtId="4" fontId="7" fillId="5" borderId="18" xfId="1" applyNumberFormat="1" applyFont="1" applyFill="1" applyBorder="1" applyAlignment="1" applyProtection="1">
      <alignment horizontal="center" vertical="center"/>
    </xf>
    <xf numFmtId="164" fontId="2" fillId="0" borderId="0" xfId="4" applyNumberFormat="1" applyFont="1"/>
    <xf numFmtId="164" fontId="4" fillId="7" borderId="1" xfId="2" applyFont="1" applyFill="1" applyBorder="1" applyAlignment="1">
      <alignment vertical="center"/>
    </xf>
    <xf numFmtId="164" fontId="1" fillId="2" borderId="1" xfId="2" applyFont="1" applyFill="1" applyBorder="1" applyAlignment="1">
      <alignment horizontal="center" vertical="center"/>
    </xf>
    <xf numFmtId="164" fontId="4" fillId="0" borderId="1" xfId="2" applyFont="1" applyBorder="1" applyAlignment="1">
      <alignment vertical="center"/>
    </xf>
    <xf numFmtId="2" fontId="15" fillId="2" borderId="1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2" fillId="8" borderId="3" xfId="2" applyFont="1" applyFill="1" applyBorder="1" applyAlignment="1">
      <alignment horizontal="center" vertical="center"/>
    </xf>
    <xf numFmtId="164" fontId="2" fillId="8" borderId="1" xfId="2" applyFont="1" applyFill="1" applyBorder="1"/>
    <xf numFmtId="0" fontId="0" fillId="8" borderId="1" xfId="0" applyFill="1" applyBorder="1"/>
    <xf numFmtId="164" fontId="4" fillId="8" borderId="1" xfId="2" applyFont="1" applyFill="1" applyBorder="1"/>
    <xf numFmtId="0" fontId="0" fillId="0" borderId="0" xfId="0" applyAlignment="1">
      <alignment horizontal="left" vertical="justify"/>
    </xf>
    <xf numFmtId="0" fontId="0" fillId="0" borderId="2" xfId="0" applyBorder="1" applyAlignment="1">
      <alignment horizontal="center" vertical="center"/>
    </xf>
    <xf numFmtId="0" fontId="7" fillId="0" borderId="15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 vertical="justify"/>
    </xf>
    <xf numFmtId="0" fontId="0" fillId="0" borderId="2" xfId="0" applyBorder="1" applyAlignment="1">
      <alignment horizontal="center" vertical="center"/>
    </xf>
    <xf numFmtId="4" fontId="7" fillId="0" borderId="13" xfId="0" applyNumberFormat="1" applyFont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9" fillId="0" borderId="24" xfId="0" applyNumberFormat="1" applyFont="1" applyBorder="1" applyAlignment="1">
      <alignment horizontal="center" vertical="center" wrapText="1"/>
    </xf>
    <xf numFmtId="4" fontId="9" fillId="0" borderId="25" xfId="0" applyNumberFormat="1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justify" vertical="center" wrapText="1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left"/>
    </xf>
    <xf numFmtId="0" fontId="6" fillId="6" borderId="20" xfId="0" applyFont="1" applyFill="1" applyBorder="1" applyAlignment="1">
      <alignment horizontal="left" vertical="center" wrapText="1" shrinkToFit="1"/>
    </xf>
    <xf numFmtId="0" fontId="0" fillId="6" borderId="19" xfId="0" applyFill="1" applyBorder="1" applyAlignment="1">
      <alignment horizontal="left" vertical="center" wrapText="1" shrinkToFit="1"/>
    </xf>
    <xf numFmtId="0" fontId="0" fillId="6" borderId="21" xfId="0" applyFill="1" applyBorder="1" applyAlignment="1">
      <alignment horizontal="left" vertical="center" wrapText="1" shrinkToFit="1"/>
    </xf>
    <xf numFmtId="0" fontId="0" fillId="6" borderId="29" xfId="0" applyFill="1" applyBorder="1" applyAlignment="1">
      <alignment horizontal="left" vertical="center" wrapText="1" shrinkToFit="1"/>
    </xf>
    <xf numFmtId="0" fontId="0" fillId="6" borderId="30" xfId="0" applyFill="1" applyBorder="1" applyAlignment="1">
      <alignment horizontal="left" vertical="center" wrapText="1" shrinkToFit="1"/>
    </xf>
    <xf numFmtId="0" fontId="0" fillId="6" borderId="31" xfId="0" applyFill="1" applyBorder="1" applyAlignment="1">
      <alignment horizontal="left" vertical="center" wrapText="1" shrinkToFit="1"/>
    </xf>
    <xf numFmtId="0" fontId="4" fillId="8" borderId="3" xfId="0" applyFont="1" applyFill="1" applyBorder="1" applyAlignment="1">
      <alignment horizontal="left"/>
    </xf>
    <xf numFmtId="0" fontId="4" fillId="8" borderId="5" xfId="0" applyFont="1" applyFill="1" applyBorder="1" applyAlignment="1">
      <alignment horizontal="left"/>
    </xf>
    <xf numFmtId="0" fontId="4" fillId="8" borderId="6" xfId="0" applyFont="1" applyFill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4" fillId="3" borderId="3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2" fontId="0" fillId="0" borderId="16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justify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5" fillId="0" borderId="16" xfId="2" applyFont="1" applyBorder="1" applyAlignment="1">
      <alignment horizontal="center" vertical="center"/>
    </xf>
    <xf numFmtId="164" fontId="5" fillId="0" borderId="2" xfId="2" applyFont="1" applyBorder="1" applyAlignment="1">
      <alignment horizontal="center" vertical="center"/>
    </xf>
    <xf numFmtId="164" fontId="2" fillId="0" borderId="16" xfId="2" applyFont="1" applyBorder="1" applyAlignment="1">
      <alignment horizontal="center" vertical="center"/>
    </xf>
    <xf numFmtId="164" fontId="2" fillId="0" borderId="2" xfId="2" applyFont="1" applyBorder="1" applyAlignment="1">
      <alignment horizontal="center" vertical="center"/>
    </xf>
    <xf numFmtId="0" fontId="4" fillId="2" borderId="1" xfId="0" applyFont="1" applyFill="1" applyBorder="1" applyAlignment="1">
      <alignment horizontal="right"/>
    </xf>
    <xf numFmtId="0" fontId="0" fillId="0" borderId="3" xfId="0" applyBorder="1" applyAlignment="1">
      <alignment horizontal="left" wrapText="1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right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0" fillId="0" borderId="19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3" fontId="7" fillId="0" borderId="3" xfId="1" applyNumberFormat="1" applyFont="1" applyFill="1" applyBorder="1" applyAlignment="1" applyProtection="1">
      <alignment horizontal="left" vertical="center" wrapText="1"/>
    </xf>
    <xf numFmtId="3" fontId="7" fillId="0" borderId="6" xfId="1" applyNumberFormat="1" applyFont="1" applyFill="1" applyBorder="1" applyAlignment="1" applyProtection="1">
      <alignment horizontal="left" vertical="center" wrapText="1"/>
    </xf>
    <xf numFmtId="4" fontId="7" fillId="0" borderId="22" xfId="0" applyNumberFormat="1" applyFont="1" applyBorder="1" applyAlignment="1">
      <alignment horizontal="center" vertical="center" wrapText="1"/>
    </xf>
    <xf numFmtId="4" fontId="10" fillId="0" borderId="23" xfId="0" applyNumberFormat="1" applyFont="1" applyBorder="1" applyAlignment="1">
      <alignment horizontal="justify" vertical="center" wrapText="1"/>
    </xf>
    <xf numFmtId="4" fontId="11" fillId="0" borderId="33" xfId="0" applyNumberFormat="1" applyFont="1" applyBorder="1" applyAlignment="1">
      <alignment horizontal="center" vertical="center" wrapText="1"/>
    </xf>
    <xf numFmtId="164" fontId="4" fillId="2" borderId="0" xfId="2" applyFont="1" applyFill="1" applyBorder="1" applyAlignment="1">
      <alignment vertical="center"/>
    </xf>
    <xf numFmtId="164" fontId="1" fillId="0" borderId="0" xfId="4" applyNumberFormat="1" applyFont="1"/>
    <xf numFmtId="164" fontId="1" fillId="0" borderId="0" xfId="2" applyFont="1" applyBorder="1"/>
    <xf numFmtId="164" fontId="6" fillId="9" borderId="20" xfId="2" applyFont="1" applyFill="1" applyBorder="1" applyAlignment="1">
      <alignment horizontal="center" vertical="center" wrapText="1"/>
    </xf>
    <xf numFmtId="164" fontId="6" fillId="9" borderId="21" xfId="2" applyFont="1" applyFill="1" applyBorder="1" applyAlignment="1">
      <alignment horizontal="center" vertical="center" wrapText="1"/>
    </xf>
    <xf numFmtId="164" fontId="6" fillId="9" borderId="32" xfId="2" applyFont="1" applyFill="1" applyBorder="1" applyAlignment="1">
      <alignment horizontal="center" vertical="center" wrapText="1"/>
    </xf>
    <xf numFmtId="164" fontId="6" fillId="9" borderId="4" xfId="2" applyFont="1" applyFill="1" applyBorder="1" applyAlignment="1">
      <alignment horizontal="center" vertical="center" wrapText="1"/>
    </xf>
    <xf numFmtId="164" fontId="6" fillId="9" borderId="29" xfId="2" applyFont="1" applyFill="1" applyBorder="1" applyAlignment="1">
      <alignment horizontal="center" vertical="center" wrapText="1"/>
    </xf>
    <xf numFmtId="164" fontId="6" fillId="9" borderId="31" xfId="2" applyFont="1" applyFill="1" applyBorder="1" applyAlignment="1">
      <alignment horizontal="center" vertical="center" wrapText="1"/>
    </xf>
    <xf numFmtId="2" fontId="0" fillId="9" borderId="1" xfId="0" applyNumberFormat="1" applyFill="1" applyBorder="1" applyAlignment="1">
      <alignment horizontal="center" vertical="center"/>
    </xf>
    <xf numFmtId="2" fontId="15" fillId="9" borderId="1" xfId="0" applyNumberFormat="1" applyFont="1" applyFill="1" applyBorder="1" applyAlignment="1">
      <alignment horizontal="center" vertical="center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57150</xdr:rowOff>
    </xdr:from>
    <xdr:to>
      <xdr:col>2</xdr:col>
      <xdr:colOff>0</xdr:colOff>
      <xdr:row>4</xdr:row>
      <xdr:rowOff>28575</xdr:rowOff>
    </xdr:to>
    <xdr:pic>
      <xdr:nvPicPr>
        <xdr:cNvPr id="11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9558" y="57150"/>
          <a:ext cx="993775" cy="881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533400</xdr:colOff>
      <xdr:row>59</xdr:row>
      <xdr:rowOff>104775</xdr:rowOff>
    </xdr:from>
    <xdr:to>
      <xdr:col>6</xdr:col>
      <xdr:colOff>295275</xdr:colOff>
      <xdr:row>59</xdr:row>
      <xdr:rowOff>695600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149" t="23614" r="46816" b="69626"/>
        <a:stretch/>
      </xdr:blipFill>
      <xdr:spPr>
        <a:xfrm>
          <a:off x="533400" y="12087225"/>
          <a:ext cx="4200525" cy="590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533400</xdr:colOff>
      <xdr:row>61</xdr:row>
      <xdr:rowOff>104775</xdr:rowOff>
    </xdr:from>
    <xdr:to>
      <xdr:col>6</xdr:col>
      <xdr:colOff>295275</xdr:colOff>
      <xdr:row>62</xdr:row>
      <xdr:rowOff>275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149" t="23614" r="46816" b="69626"/>
        <a:stretch/>
      </xdr:blipFill>
      <xdr:spPr>
        <a:xfrm>
          <a:off x="533400" y="12087225"/>
          <a:ext cx="4200525" cy="5908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533400</xdr:colOff>
      <xdr:row>61</xdr:row>
      <xdr:rowOff>104775</xdr:rowOff>
    </xdr:from>
    <xdr:to>
      <xdr:col>6</xdr:col>
      <xdr:colOff>295275</xdr:colOff>
      <xdr:row>62</xdr:row>
      <xdr:rowOff>275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149" t="23614" r="46816" b="69626"/>
        <a:stretch/>
      </xdr:blipFill>
      <xdr:spPr>
        <a:xfrm>
          <a:off x="533400" y="12353925"/>
          <a:ext cx="4200525" cy="638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zoomScale="90" zoomScaleNormal="90" workbookViewId="0">
      <selection activeCell="E34" sqref="E34"/>
    </sheetView>
  </sheetViews>
  <sheetFormatPr defaultRowHeight="15" x14ac:dyDescent="0.25"/>
  <cols>
    <col min="2" max="2" width="16.140625" customWidth="1"/>
    <col min="4" max="4" width="75.7109375" customWidth="1"/>
    <col min="5" max="5" width="20.5703125" customWidth="1"/>
  </cols>
  <sheetData>
    <row r="1" spans="2:5" ht="15.75" x14ac:dyDescent="0.25">
      <c r="B1" s="31"/>
      <c r="C1" s="32"/>
      <c r="D1" s="32"/>
      <c r="E1" s="33"/>
    </row>
    <row r="2" spans="2:5" ht="18" customHeight="1" x14ac:dyDescent="0.25">
      <c r="B2" s="83" t="s">
        <v>86</v>
      </c>
      <c r="C2" s="84"/>
      <c r="D2" s="84"/>
      <c r="E2" s="85"/>
    </row>
    <row r="3" spans="2:5" ht="18" customHeight="1" x14ac:dyDescent="0.25">
      <c r="B3" s="83"/>
      <c r="C3" s="84"/>
      <c r="D3" s="84"/>
      <c r="E3" s="85"/>
    </row>
    <row r="4" spans="2:5" ht="20.100000000000001" customHeight="1" x14ac:dyDescent="0.25">
      <c r="B4" s="86" t="s">
        <v>85</v>
      </c>
      <c r="C4" s="87"/>
      <c r="D4" s="87"/>
      <c r="E4" s="88"/>
    </row>
    <row r="5" spans="2:5" ht="16.5" thickBot="1" x14ac:dyDescent="0.3">
      <c r="B5" s="151"/>
      <c r="C5" s="152"/>
      <c r="D5" s="152"/>
      <c r="E5" s="153"/>
    </row>
    <row r="6" spans="2:5" ht="20.100000000000001" customHeight="1" thickBot="1" x14ac:dyDescent="0.3">
      <c r="B6" s="89" t="s">
        <v>10</v>
      </c>
      <c r="C6" s="90"/>
      <c r="D6" s="90"/>
      <c r="E6" s="91"/>
    </row>
    <row r="7" spans="2:5" ht="15.75" x14ac:dyDescent="0.25">
      <c r="B7" s="53"/>
      <c r="C7" s="54"/>
      <c r="D7" s="54"/>
      <c r="E7" s="55"/>
    </row>
    <row r="8" spans="2:5" ht="51" customHeight="1" x14ac:dyDescent="0.25">
      <c r="B8" s="79" t="s">
        <v>101</v>
      </c>
      <c r="C8" s="92" t="s">
        <v>99</v>
      </c>
      <c r="D8" s="92"/>
      <c r="E8" s="56">
        <v>44935</v>
      </c>
    </row>
    <row r="9" spans="2:5" ht="15.75" customHeight="1" x14ac:dyDescent="0.25">
      <c r="B9" s="79" t="s">
        <v>12</v>
      </c>
      <c r="C9" s="82" t="s">
        <v>13</v>
      </c>
      <c r="D9" s="82"/>
      <c r="E9" s="57">
        <v>0</v>
      </c>
    </row>
    <row r="10" spans="2:5" ht="15.75" customHeight="1" x14ac:dyDescent="0.25">
      <c r="B10" s="35"/>
      <c r="C10" s="34"/>
      <c r="D10" s="34"/>
      <c r="E10" s="58" t="s">
        <v>84</v>
      </c>
    </row>
    <row r="11" spans="2:5" ht="15.75" x14ac:dyDescent="0.25">
      <c r="B11" s="36"/>
      <c r="C11" s="82"/>
      <c r="D11" s="82"/>
      <c r="E11" s="58"/>
    </row>
    <row r="12" spans="2:5" ht="15.75" x14ac:dyDescent="0.25">
      <c r="B12" s="37" t="s">
        <v>14</v>
      </c>
      <c r="C12" s="80" t="s">
        <v>11</v>
      </c>
      <c r="D12" s="81"/>
      <c r="E12" s="38" t="s">
        <v>100</v>
      </c>
    </row>
    <row r="13" spans="2:5" ht="24" customHeight="1" x14ac:dyDescent="0.25">
      <c r="B13" s="76">
        <v>1</v>
      </c>
      <c r="C13" s="149" t="s">
        <v>103</v>
      </c>
      <c r="D13" s="150"/>
      <c r="E13" s="59">
        <f>ELETRICISTAS!I61</f>
        <v>161577.41</v>
      </c>
    </row>
    <row r="14" spans="2:5" ht="23.25" customHeight="1" x14ac:dyDescent="0.25">
      <c r="B14" s="76">
        <v>2</v>
      </c>
      <c r="C14" s="149" t="s">
        <v>104</v>
      </c>
      <c r="D14" s="150"/>
      <c r="E14" s="59">
        <f>GUINDAUTO!I63</f>
        <v>189928.72999999998</v>
      </c>
    </row>
    <row r="15" spans="2:5" ht="21.75" customHeight="1" x14ac:dyDescent="0.25">
      <c r="B15" s="76">
        <v>3</v>
      </c>
      <c r="C15" s="149" t="s">
        <v>105</v>
      </c>
      <c r="D15" s="150"/>
      <c r="E15" s="59">
        <f>'RESP TÉCNICO'!I63</f>
        <v>97359.02</v>
      </c>
    </row>
    <row r="16" spans="2:5" ht="16.5" thickBot="1" x14ac:dyDescent="0.3">
      <c r="B16" s="60"/>
      <c r="C16" s="61" t="s">
        <v>54</v>
      </c>
      <c r="D16" s="62"/>
      <c r="E16" s="63">
        <f>SUM(E13:E15)</f>
        <v>448865.16000000003</v>
      </c>
    </row>
  </sheetData>
  <mergeCells count="10">
    <mergeCell ref="C14:D14"/>
    <mergeCell ref="C15:D15"/>
    <mergeCell ref="C13:D13"/>
    <mergeCell ref="C12:D12"/>
    <mergeCell ref="C9:D9"/>
    <mergeCell ref="C11:D11"/>
    <mergeCell ref="B2:E3"/>
    <mergeCell ref="B4:E4"/>
    <mergeCell ref="B6:E6"/>
    <mergeCell ref="C8:D8"/>
  </mergeCells>
  <phoneticPr fontId="14" type="noConversion"/>
  <pageMargins left="0.19685039370078741" right="0.19685039370078741" top="0.78740157480314965" bottom="0.78740157480314965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67"/>
  <sheetViews>
    <sheetView tabSelected="1" view="pageBreakPreview" zoomScaleSheetLayoutView="100" workbookViewId="0">
      <selection activeCell="P68" sqref="P68"/>
    </sheetView>
  </sheetViews>
  <sheetFormatPr defaultRowHeight="15" x14ac:dyDescent="0.25"/>
  <cols>
    <col min="5" max="5" width="19.28515625" customWidth="1"/>
    <col min="6" max="6" width="10.7109375" customWidth="1"/>
    <col min="7" max="7" width="10.42578125" style="10" customWidth="1"/>
    <col min="8" max="8" width="13.85546875" style="10" customWidth="1"/>
    <col min="9" max="9" width="14.42578125" style="10" bestFit="1" customWidth="1"/>
    <col min="10" max="10" width="15.28515625" style="15" customWidth="1"/>
    <col min="11" max="11" width="6" style="15" customWidth="1"/>
    <col min="12" max="12" width="14.28515625" customWidth="1"/>
    <col min="13" max="13" width="10.7109375" bestFit="1" customWidth="1"/>
  </cols>
  <sheetData>
    <row r="1" spans="1:13" ht="45.75" customHeight="1" x14ac:dyDescent="0.25">
      <c r="A1" s="134" t="s">
        <v>88</v>
      </c>
      <c r="B1" s="134"/>
      <c r="C1" s="134"/>
      <c r="D1" s="134"/>
      <c r="E1" s="134"/>
      <c r="F1" s="134"/>
      <c r="G1" s="134"/>
      <c r="H1" s="134"/>
      <c r="I1" s="134"/>
    </row>
    <row r="2" spans="1:13" ht="30" x14ac:dyDescent="0.25">
      <c r="A2" s="1" t="s">
        <v>47</v>
      </c>
      <c r="B2" s="135" t="s">
        <v>0</v>
      </c>
      <c r="C2" s="96"/>
      <c r="D2" s="96"/>
      <c r="E2" s="136"/>
      <c r="F2" s="1" t="s">
        <v>46</v>
      </c>
      <c r="G2" s="47" t="s">
        <v>49</v>
      </c>
      <c r="H2" s="47" t="s">
        <v>89</v>
      </c>
      <c r="I2" s="47" t="s">
        <v>90</v>
      </c>
      <c r="J2" s="16"/>
      <c r="K2" s="16"/>
    </row>
    <row r="3" spans="1:13" ht="14.1" customHeight="1" x14ac:dyDescent="0.25">
      <c r="A3" s="5"/>
      <c r="B3" s="137" t="s">
        <v>7</v>
      </c>
      <c r="C3" s="138"/>
      <c r="D3" s="138"/>
      <c r="E3" s="139"/>
      <c r="F3" s="5"/>
      <c r="G3" s="22"/>
      <c r="H3" s="22"/>
      <c r="I3" s="20"/>
    </row>
    <row r="4" spans="1:13" ht="14.1" customHeight="1" x14ac:dyDescent="0.25">
      <c r="A4" s="1" t="s">
        <v>61</v>
      </c>
      <c r="B4" s="133" t="s">
        <v>48</v>
      </c>
      <c r="C4" s="133"/>
      <c r="D4" s="133"/>
      <c r="E4" s="133"/>
      <c r="F4" s="1"/>
      <c r="G4" s="9"/>
      <c r="H4" s="9"/>
      <c r="I4" s="13"/>
    </row>
    <row r="5" spans="1:13" s="44" customFormat="1" ht="48" customHeight="1" x14ac:dyDescent="0.25">
      <c r="A5" s="1" t="s">
        <v>62</v>
      </c>
      <c r="B5" s="129" t="s">
        <v>91</v>
      </c>
      <c r="C5" s="130"/>
      <c r="D5" s="130"/>
      <c r="E5" s="131"/>
      <c r="F5" s="45">
        <v>1188</v>
      </c>
      <c r="G5" s="46" t="s">
        <v>98</v>
      </c>
      <c r="H5" s="46">
        <v>32.14</v>
      </c>
      <c r="I5" s="50">
        <f>ROUND(F5*H5,2)</f>
        <v>38182.32</v>
      </c>
      <c r="J5" s="43"/>
      <c r="K5" s="43"/>
      <c r="L5" s="64"/>
    </row>
    <row r="6" spans="1:13" s="44" customFormat="1" ht="48.75" customHeight="1" x14ac:dyDescent="0.25">
      <c r="A6" s="1" t="s">
        <v>63</v>
      </c>
      <c r="B6" s="129" t="s">
        <v>92</v>
      </c>
      <c r="C6" s="130"/>
      <c r="D6" s="130"/>
      <c r="E6" s="131"/>
      <c r="F6" s="45">
        <v>1188</v>
      </c>
      <c r="G6" s="46" t="s">
        <v>98</v>
      </c>
      <c r="H6" s="46">
        <v>23.5</v>
      </c>
      <c r="I6" s="50">
        <f t="shared" ref="I6" si="0">ROUND(F6*H6,2)</f>
        <v>27918</v>
      </c>
      <c r="J6" s="43"/>
      <c r="K6" s="43"/>
      <c r="L6" s="64"/>
    </row>
    <row r="7" spans="1:13" x14ac:dyDescent="0.25">
      <c r="A7" s="1"/>
      <c r="B7" s="140" t="s">
        <v>75</v>
      </c>
      <c r="C7" s="140"/>
      <c r="D7" s="140"/>
      <c r="E7" s="140"/>
      <c r="F7" s="1"/>
      <c r="G7" s="9"/>
      <c r="H7" s="9">
        <f>SUM(H5:H6)</f>
        <v>55.64</v>
      </c>
      <c r="I7" s="67">
        <f>SUM(I5:I6)</f>
        <v>66100.320000000007</v>
      </c>
      <c r="L7" s="41"/>
    </row>
    <row r="8" spans="1:13" ht="7.5" customHeight="1" x14ac:dyDescent="0.25">
      <c r="A8" s="1"/>
      <c r="B8" s="132"/>
      <c r="C8" s="132"/>
      <c r="D8" s="132"/>
      <c r="E8" s="132"/>
      <c r="F8" s="1"/>
      <c r="G8" s="9"/>
      <c r="H8" s="9"/>
      <c r="I8" s="13"/>
    </row>
    <row r="9" spans="1:13" ht="14.1" customHeight="1" x14ac:dyDescent="0.25">
      <c r="A9" s="1" t="s">
        <v>18</v>
      </c>
      <c r="B9" s="97" t="s">
        <v>60</v>
      </c>
      <c r="C9" s="97"/>
      <c r="D9" s="97"/>
      <c r="E9" s="97"/>
      <c r="F9" s="1"/>
      <c r="G9" s="7"/>
      <c r="H9" s="7"/>
      <c r="I9" s="12"/>
      <c r="L9" s="8"/>
    </row>
    <row r="10" spans="1:13" ht="14.1" customHeight="1" x14ac:dyDescent="0.25">
      <c r="A10" s="1" t="s">
        <v>19</v>
      </c>
      <c r="B10" s="132" t="s">
        <v>8</v>
      </c>
      <c r="C10" s="132"/>
      <c r="D10" s="132"/>
      <c r="E10" s="132"/>
      <c r="F10" s="40">
        <v>20</v>
      </c>
      <c r="G10" s="46" t="s">
        <v>15</v>
      </c>
      <c r="H10" s="7"/>
      <c r="I10" s="50">
        <f>ROUND($I$7*F10/100,2)</f>
        <v>13220.06</v>
      </c>
      <c r="L10" s="64"/>
    </row>
    <row r="11" spans="1:13" ht="14.1" customHeight="1" x14ac:dyDescent="0.25">
      <c r="A11" s="1" t="s">
        <v>20</v>
      </c>
      <c r="B11" s="132" t="s">
        <v>70</v>
      </c>
      <c r="C11" s="132"/>
      <c r="D11" s="132"/>
      <c r="E11" s="132"/>
      <c r="F11" s="40">
        <v>1.5</v>
      </c>
      <c r="G11" s="46" t="s">
        <v>15</v>
      </c>
      <c r="H11" s="7"/>
      <c r="I11" s="50">
        <f t="shared" ref="I11:I18" si="1">ROUND($I$7*F11/100,2)</f>
        <v>991.5</v>
      </c>
      <c r="L11" s="64"/>
      <c r="M11" s="2"/>
    </row>
    <row r="12" spans="1:13" ht="14.1" customHeight="1" x14ac:dyDescent="0.25">
      <c r="A12" s="1" t="s">
        <v>55</v>
      </c>
      <c r="B12" s="141" t="s">
        <v>71</v>
      </c>
      <c r="C12" s="142"/>
      <c r="D12" s="142"/>
      <c r="E12" s="143"/>
      <c r="F12" s="40">
        <v>1</v>
      </c>
      <c r="G12" s="46" t="s">
        <v>15</v>
      </c>
      <c r="H12" s="7"/>
      <c r="I12" s="50">
        <f t="shared" si="1"/>
        <v>661</v>
      </c>
      <c r="L12" s="64"/>
      <c r="M12" s="2"/>
    </row>
    <row r="13" spans="1:13" ht="14.1" customHeight="1" x14ac:dyDescent="0.25">
      <c r="A13" s="1" t="s">
        <v>64</v>
      </c>
      <c r="B13" s="132" t="s">
        <v>21</v>
      </c>
      <c r="C13" s="132"/>
      <c r="D13" s="132"/>
      <c r="E13" s="132"/>
      <c r="F13" s="40">
        <v>0.2</v>
      </c>
      <c r="G13" s="46" t="s">
        <v>15</v>
      </c>
      <c r="H13" s="7"/>
      <c r="I13" s="50">
        <f t="shared" si="1"/>
        <v>132.19999999999999</v>
      </c>
      <c r="L13" s="64"/>
      <c r="M13" s="2"/>
    </row>
    <row r="14" spans="1:13" ht="14.1" customHeight="1" x14ac:dyDescent="0.25">
      <c r="A14" s="1" t="s">
        <v>65</v>
      </c>
      <c r="B14" s="132" t="s">
        <v>9</v>
      </c>
      <c r="C14" s="132"/>
      <c r="D14" s="132"/>
      <c r="E14" s="132"/>
      <c r="F14" s="40">
        <v>0.6</v>
      </c>
      <c r="G14" s="46" t="s">
        <v>15</v>
      </c>
      <c r="H14" s="7"/>
      <c r="I14" s="50">
        <f t="shared" si="1"/>
        <v>396.6</v>
      </c>
      <c r="L14" s="64"/>
    </row>
    <row r="15" spans="1:13" ht="14.1" customHeight="1" x14ac:dyDescent="0.25">
      <c r="A15" s="1" t="s">
        <v>66</v>
      </c>
      <c r="B15" s="132" t="s">
        <v>22</v>
      </c>
      <c r="C15" s="132"/>
      <c r="D15" s="132"/>
      <c r="E15" s="132"/>
      <c r="F15" s="40">
        <v>2.5</v>
      </c>
      <c r="G15" s="46" t="s">
        <v>15</v>
      </c>
      <c r="H15" s="7"/>
      <c r="I15" s="50">
        <f t="shared" si="1"/>
        <v>1652.51</v>
      </c>
      <c r="L15" s="64"/>
    </row>
    <row r="16" spans="1:13" ht="14.1" customHeight="1" x14ac:dyDescent="0.25">
      <c r="A16" s="1" t="s">
        <v>67</v>
      </c>
      <c r="B16" s="113" t="s">
        <v>23</v>
      </c>
      <c r="C16" s="114"/>
      <c r="D16" s="114"/>
      <c r="E16" s="115"/>
      <c r="F16" s="40">
        <v>3</v>
      </c>
      <c r="G16" s="46" t="s">
        <v>15</v>
      </c>
      <c r="H16" s="7"/>
      <c r="I16" s="50">
        <f t="shared" si="1"/>
        <v>1983.01</v>
      </c>
      <c r="L16" s="64"/>
    </row>
    <row r="17" spans="1:14" ht="14.1" customHeight="1" x14ac:dyDescent="0.25">
      <c r="A17" s="1" t="s">
        <v>68</v>
      </c>
      <c r="B17" s="113" t="s">
        <v>6</v>
      </c>
      <c r="C17" s="114"/>
      <c r="D17" s="114"/>
      <c r="E17" s="115"/>
      <c r="F17" s="40">
        <v>8</v>
      </c>
      <c r="G17" s="46" t="s">
        <v>15</v>
      </c>
      <c r="H17" s="7"/>
      <c r="I17" s="50">
        <f t="shared" si="1"/>
        <v>5288.03</v>
      </c>
      <c r="L17" s="64"/>
    </row>
    <row r="18" spans="1:14" ht="14.1" customHeight="1" x14ac:dyDescent="0.25">
      <c r="A18" s="1" t="s">
        <v>69</v>
      </c>
      <c r="B18" s="113" t="s">
        <v>72</v>
      </c>
      <c r="C18" s="114"/>
      <c r="D18" s="114"/>
      <c r="E18" s="115"/>
      <c r="F18" s="40">
        <v>1</v>
      </c>
      <c r="G18" s="46" t="s">
        <v>15</v>
      </c>
      <c r="H18" s="7"/>
      <c r="I18" s="50">
        <f t="shared" si="1"/>
        <v>661</v>
      </c>
      <c r="L18" s="64"/>
    </row>
    <row r="19" spans="1:14" ht="14.1" customHeight="1" x14ac:dyDescent="0.25">
      <c r="A19" s="1"/>
      <c r="B19" s="110" t="s">
        <v>1</v>
      </c>
      <c r="C19" s="111"/>
      <c r="D19" s="111"/>
      <c r="E19" s="112"/>
      <c r="F19" s="51">
        <f>SUM(F10:F18)</f>
        <v>37.799999999999997</v>
      </c>
      <c r="G19" s="9" t="s">
        <v>15</v>
      </c>
      <c r="H19" s="9"/>
      <c r="I19" s="67">
        <f>SUM(I10:I18)</f>
        <v>24985.909999999996</v>
      </c>
      <c r="J19" s="18"/>
      <c r="K19" s="18"/>
      <c r="L19" s="64"/>
    </row>
    <row r="20" spans="1:14" ht="8.25" customHeight="1" x14ac:dyDescent="0.25">
      <c r="A20" s="1"/>
      <c r="B20" s="113"/>
      <c r="C20" s="114"/>
      <c r="D20" s="114"/>
      <c r="E20" s="115"/>
      <c r="F20" s="21"/>
      <c r="G20" s="14"/>
      <c r="H20" s="14"/>
      <c r="I20" s="13"/>
      <c r="J20" s="18"/>
      <c r="K20" s="18"/>
    </row>
    <row r="21" spans="1:14" ht="14.1" customHeight="1" x14ac:dyDescent="0.25">
      <c r="A21" s="1" t="s">
        <v>24</v>
      </c>
      <c r="B21" s="97" t="s">
        <v>60</v>
      </c>
      <c r="C21" s="97"/>
      <c r="D21" s="97"/>
      <c r="E21" s="97"/>
      <c r="F21" s="1"/>
      <c r="G21" s="14"/>
      <c r="H21" s="14"/>
      <c r="I21" s="12"/>
      <c r="N21" s="4"/>
    </row>
    <row r="22" spans="1:14" ht="14.1" customHeight="1" x14ac:dyDescent="0.25">
      <c r="A22" s="1" t="s">
        <v>108</v>
      </c>
      <c r="B22" s="113" t="s">
        <v>107</v>
      </c>
      <c r="C22" s="114"/>
      <c r="D22" s="114"/>
      <c r="E22" s="115"/>
      <c r="F22" s="1">
        <v>17.88</v>
      </c>
      <c r="G22" s="48" t="s">
        <v>15</v>
      </c>
      <c r="H22" s="14"/>
      <c r="I22" s="50">
        <f t="shared" ref="I22:I31" si="2">ROUND($I$7*F22/100,2)</f>
        <v>11818.74</v>
      </c>
      <c r="L22" s="64"/>
    </row>
    <row r="23" spans="1:14" ht="14.1" customHeight="1" x14ac:dyDescent="0.25">
      <c r="A23" s="1" t="s">
        <v>109</v>
      </c>
      <c r="B23" s="113" t="s">
        <v>110</v>
      </c>
      <c r="C23" s="114"/>
      <c r="D23" s="114"/>
      <c r="E23" s="115"/>
      <c r="F23" s="1">
        <v>3.69</v>
      </c>
      <c r="G23" s="48" t="s">
        <v>15</v>
      </c>
      <c r="H23" s="14"/>
      <c r="I23" s="50">
        <f t="shared" si="2"/>
        <v>2439.1</v>
      </c>
      <c r="L23" s="64"/>
    </row>
    <row r="24" spans="1:14" ht="14.1" customHeight="1" x14ac:dyDescent="0.25">
      <c r="A24" s="1" t="s">
        <v>25</v>
      </c>
      <c r="B24" s="113" t="s">
        <v>32</v>
      </c>
      <c r="C24" s="114"/>
      <c r="D24" s="114"/>
      <c r="E24" s="115"/>
      <c r="F24" s="40">
        <v>0.87</v>
      </c>
      <c r="G24" s="48" t="s">
        <v>15</v>
      </c>
      <c r="H24" s="7"/>
      <c r="I24" s="50">
        <f t="shared" si="2"/>
        <v>575.07000000000005</v>
      </c>
      <c r="L24" s="64"/>
    </row>
    <row r="25" spans="1:14" ht="14.1" customHeight="1" x14ac:dyDescent="0.25">
      <c r="A25" s="1" t="s">
        <v>26</v>
      </c>
      <c r="B25" s="113" t="s">
        <v>33</v>
      </c>
      <c r="C25" s="114"/>
      <c r="D25" s="114"/>
      <c r="E25" s="115"/>
      <c r="F25" s="40">
        <v>10.77</v>
      </c>
      <c r="G25" s="48" t="s">
        <v>15</v>
      </c>
      <c r="H25" s="7"/>
      <c r="I25" s="50">
        <f t="shared" si="2"/>
        <v>7119</v>
      </c>
      <c r="L25" s="64"/>
    </row>
    <row r="26" spans="1:14" ht="14.1" customHeight="1" x14ac:dyDescent="0.25">
      <c r="A26" s="1" t="s">
        <v>27</v>
      </c>
      <c r="B26" s="113" t="s">
        <v>34</v>
      </c>
      <c r="C26" s="114"/>
      <c r="D26" s="114"/>
      <c r="E26" s="115"/>
      <c r="F26" s="40">
        <v>7.0000000000000007E-2</v>
      </c>
      <c r="G26" s="48" t="s">
        <v>15</v>
      </c>
      <c r="H26" s="7"/>
      <c r="I26" s="50">
        <f t="shared" si="2"/>
        <v>46.27</v>
      </c>
      <c r="L26" s="64"/>
    </row>
    <row r="27" spans="1:14" ht="14.1" customHeight="1" x14ac:dyDescent="0.25">
      <c r="A27" s="1" t="s">
        <v>28</v>
      </c>
      <c r="B27" s="113" t="s">
        <v>56</v>
      </c>
      <c r="C27" s="114"/>
      <c r="D27" s="114"/>
      <c r="E27" s="115"/>
      <c r="F27" s="40">
        <v>0.72</v>
      </c>
      <c r="G27" s="48" t="s">
        <v>15</v>
      </c>
      <c r="H27" s="7"/>
      <c r="I27" s="50">
        <f t="shared" si="2"/>
        <v>475.92</v>
      </c>
      <c r="L27" s="64"/>
    </row>
    <row r="28" spans="1:14" ht="14.1" customHeight="1" x14ac:dyDescent="0.25">
      <c r="A28" s="1" t="s">
        <v>111</v>
      </c>
      <c r="B28" s="113" t="s">
        <v>112</v>
      </c>
      <c r="C28" s="114"/>
      <c r="D28" s="114"/>
      <c r="E28" s="115"/>
      <c r="F28" s="40">
        <v>1.78</v>
      </c>
      <c r="G28" s="48" t="s">
        <v>15</v>
      </c>
      <c r="H28" s="7"/>
      <c r="I28" s="50">
        <f t="shared" si="2"/>
        <v>1176.5899999999999</v>
      </c>
      <c r="L28" s="64"/>
    </row>
    <row r="29" spans="1:14" ht="14.1" customHeight="1" x14ac:dyDescent="0.25">
      <c r="A29" s="1" t="s">
        <v>29</v>
      </c>
      <c r="B29" s="113" t="s">
        <v>57</v>
      </c>
      <c r="C29" s="114"/>
      <c r="D29" s="114"/>
      <c r="E29" s="115"/>
      <c r="F29" s="40">
        <v>0.11</v>
      </c>
      <c r="G29" s="48" t="s">
        <v>15</v>
      </c>
      <c r="H29" s="7"/>
      <c r="I29" s="50">
        <f t="shared" si="2"/>
        <v>72.709999999999994</v>
      </c>
      <c r="L29" s="41"/>
    </row>
    <row r="30" spans="1:14" x14ac:dyDescent="0.25">
      <c r="A30" s="1" t="s">
        <v>30</v>
      </c>
      <c r="B30" s="113" t="s">
        <v>58</v>
      </c>
      <c r="C30" s="114"/>
      <c r="D30" s="114"/>
      <c r="E30" s="115"/>
      <c r="F30" s="40">
        <v>7.9</v>
      </c>
      <c r="G30" s="48" t="s">
        <v>15</v>
      </c>
      <c r="H30" s="7"/>
      <c r="I30" s="50">
        <f t="shared" si="2"/>
        <v>5221.93</v>
      </c>
    </row>
    <row r="31" spans="1:14" x14ac:dyDescent="0.25">
      <c r="A31" s="1" t="s">
        <v>73</v>
      </c>
      <c r="B31" s="113" t="s">
        <v>59</v>
      </c>
      <c r="C31" s="114"/>
      <c r="D31" s="114"/>
      <c r="E31" s="115"/>
      <c r="F31" s="40">
        <v>0.03</v>
      </c>
      <c r="G31" s="48" t="s">
        <v>15</v>
      </c>
      <c r="H31" s="7"/>
      <c r="I31" s="50">
        <f t="shared" si="2"/>
        <v>19.829999999999998</v>
      </c>
    </row>
    <row r="32" spans="1:14" ht="14.1" customHeight="1" x14ac:dyDescent="0.25">
      <c r="A32" s="1"/>
      <c r="B32" s="110" t="s">
        <v>2</v>
      </c>
      <c r="C32" s="111"/>
      <c r="D32" s="111"/>
      <c r="E32" s="112"/>
      <c r="F32" s="51">
        <f>SUM(F22:F31)</f>
        <v>43.82</v>
      </c>
      <c r="G32" s="52" t="s">
        <v>15</v>
      </c>
      <c r="H32" s="52"/>
      <c r="I32" s="67">
        <f>SUM(I24:I31)</f>
        <v>14707.32</v>
      </c>
      <c r="L32" s="64"/>
    </row>
    <row r="33" spans="1:12" ht="14.1" customHeight="1" x14ac:dyDescent="0.25">
      <c r="A33" s="1"/>
      <c r="B33" s="113"/>
      <c r="C33" s="114"/>
      <c r="D33" s="114"/>
      <c r="E33" s="115"/>
      <c r="F33" s="40"/>
      <c r="G33" s="14"/>
      <c r="H33" s="14"/>
      <c r="I33" s="7"/>
      <c r="L33" s="64"/>
    </row>
    <row r="34" spans="1:12" ht="14.1" customHeight="1" x14ac:dyDescent="0.25">
      <c r="A34" s="1" t="s">
        <v>31</v>
      </c>
      <c r="B34" s="97" t="s">
        <v>60</v>
      </c>
      <c r="C34" s="97"/>
      <c r="D34" s="97"/>
      <c r="E34" s="97"/>
      <c r="F34" s="40"/>
      <c r="G34" s="14"/>
      <c r="H34" s="14"/>
      <c r="I34" s="7"/>
      <c r="L34" s="64"/>
    </row>
    <row r="35" spans="1:12" ht="14.1" customHeight="1" x14ac:dyDescent="0.25">
      <c r="A35" s="1" t="s">
        <v>35</v>
      </c>
      <c r="B35" s="113" t="s">
        <v>76</v>
      </c>
      <c r="C35" s="114"/>
      <c r="D35" s="114"/>
      <c r="E35" s="115"/>
      <c r="F35" s="40">
        <v>4.68</v>
      </c>
      <c r="G35" s="48" t="s">
        <v>15</v>
      </c>
      <c r="H35" s="7"/>
      <c r="I35" s="50">
        <f t="shared" ref="I35:I39" si="3">ROUND($I$7*F35/100,2)</f>
        <v>3093.49</v>
      </c>
      <c r="L35" s="64"/>
    </row>
    <row r="36" spans="1:12" ht="14.1" customHeight="1" x14ac:dyDescent="0.25">
      <c r="A36" s="1" t="s">
        <v>36</v>
      </c>
      <c r="B36" s="113" t="s">
        <v>82</v>
      </c>
      <c r="C36" s="114"/>
      <c r="D36" s="114"/>
      <c r="E36" s="115"/>
      <c r="F36" s="40">
        <v>0.11</v>
      </c>
      <c r="G36" s="48" t="s">
        <v>15</v>
      </c>
      <c r="H36" s="7"/>
      <c r="I36" s="50">
        <f t="shared" si="3"/>
        <v>72.709999999999994</v>
      </c>
      <c r="L36" s="64"/>
    </row>
    <row r="37" spans="1:12" ht="14.1" customHeight="1" x14ac:dyDescent="0.25">
      <c r="A37" s="1" t="s">
        <v>37</v>
      </c>
      <c r="B37" s="113" t="s">
        <v>77</v>
      </c>
      <c r="C37" s="114"/>
      <c r="D37" s="114"/>
      <c r="E37" s="115"/>
      <c r="F37" s="40">
        <v>5.26</v>
      </c>
      <c r="G37" s="48" t="s">
        <v>15</v>
      </c>
      <c r="H37" s="7"/>
      <c r="I37" s="50">
        <f t="shared" si="3"/>
        <v>3476.88</v>
      </c>
      <c r="L37" s="2"/>
    </row>
    <row r="38" spans="1:12" x14ac:dyDescent="0.25">
      <c r="A38" s="1" t="s">
        <v>38</v>
      </c>
      <c r="B38" s="113" t="s">
        <v>41</v>
      </c>
      <c r="C38" s="114"/>
      <c r="D38" s="114"/>
      <c r="E38" s="115"/>
      <c r="F38" s="40">
        <v>3.71</v>
      </c>
      <c r="G38" s="48" t="s">
        <v>15</v>
      </c>
      <c r="H38" s="7"/>
      <c r="I38" s="50">
        <f t="shared" si="3"/>
        <v>2452.3200000000002</v>
      </c>
      <c r="L38" s="2"/>
    </row>
    <row r="39" spans="1:12" ht="14.1" customHeight="1" x14ac:dyDescent="0.25">
      <c r="A39" s="1" t="s">
        <v>39</v>
      </c>
      <c r="B39" s="113" t="s">
        <v>78</v>
      </c>
      <c r="C39" s="114"/>
      <c r="D39" s="114"/>
      <c r="E39" s="115"/>
      <c r="F39" s="40">
        <v>0.39</v>
      </c>
      <c r="G39" s="48" t="s">
        <v>15</v>
      </c>
      <c r="H39" s="7"/>
      <c r="I39" s="50">
        <f t="shared" si="3"/>
        <v>257.79000000000002</v>
      </c>
      <c r="L39" s="64"/>
    </row>
    <row r="40" spans="1:12" ht="14.1" customHeight="1" x14ac:dyDescent="0.25">
      <c r="A40" s="3"/>
      <c r="B40" s="110" t="s">
        <v>3</v>
      </c>
      <c r="C40" s="111"/>
      <c r="D40" s="111"/>
      <c r="E40" s="112"/>
      <c r="F40" s="51">
        <f>SUM(F35:F39)</f>
        <v>14.150000000000002</v>
      </c>
      <c r="G40" s="52" t="s">
        <v>15</v>
      </c>
      <c r="H40" s="52"/>
      <c r="I40" s="67">
        <f>SUM(I35:I39)</f>
        <v>9353.19</v>
      </c>
      <c r="L40" s="64"/>
    </row>
    <row r="41" spans="1:12" ht="45.75" customHeight="1" x14ac:dyDescent="0.25">
      <c r="A41" s="3"/>
      <c r="B41" s="113"/>
      <c r="C41" s="114"/>
      <c r="D41" s="114"/>
      <c r="E41" s="115"/>
      <c r="F41" s="40"/>
      <c r="G41" s="14"/>
      <c r="H41" s="14"/>
      <c r="I41" s="7"/>
      <c r="L41" s="64"/>
    </row>
    <row r="42" spans="1:12" ht="14.1" customHeight="1" x14ac:dyDescent="0.25">
      <c r="A42" s="1" t="s">
        <v>40</v>
      </c>
      <c r="B42" s="97" t="s">
        <v>60</v>
      </c>
      <c r="C42" s="97"/>
      <c r="D42" s="97"/>
      <c r="E42" s="97"/>
      <c r="F42" s="40"/>
      <c r="G42" s="48"/>
      <c r="H42" s="7"/>
      <c r="I42" s="50"/>
      <c r="L42" s="41"/>
    </row>
    <row r="43" spans="1:12" ht="14.1" customHeight="1" x14ac:dyDescent="0.25">
      <c r="A43" s="1" t="s">
        <v>42</v>
      </c>
      <c r="B43" s="113" t="s">
        <v>79</v>
      </c>
      <c r="C43" s="114"/>
      <c r="D43" s="114"/>
      <c r="E43" s="115"/>
      <c r="F43" s="40">
        <v>16.559999999999999</v>
      </c>
      <c r="G43" s="48" t="s">
        <v>15</v>
      </c>
      <c r="H43" s="7"/>
      <c r="I43" s="50">
        <f t="shared" ref="I43:I44" si="4">ROUND($I$7*F43/100,2)</f>
        <v>10946.21</v>
      </c>
      <c r="L43" s="41"/>
    </row>
    <row r="44" spans="1:12" x14ac:dyDescent="0.25">
      <c r="A44" s="1" t="s">
        <v>43</v>
      </c>
      <c r="B44" s="107" t="s">
        <v>80</v>
      </c>
      <c r="C44" s="108"/>
      <c r="D44" s="108"/>
      <c r="E44" s="109"/>
      <c r="F44" s="40">
        <v>0.42</v>
      </c>
      <c r="G44" s="48" t="s">
        <v>15</v>
      </c>
      <c r="H44" s="7"/>
      <c r="I44" s="50">
        <f t="shared" si="4"/>
        <v>277.62</v>
      </c>
    </row>
    <row r="45" spans="1:12" ht="14.1" customHeight="1" x14ac:dyDescent="0.25">
      <c r="A45" s="6"/>
      <c r="B45" s="110" t="s">
        <v>5</v>
      </c>
      <c r="C45" s="111"/>
      <c r="D45" s="111"/>
      <c r="E45" s="112"/>
      <c r="F45" s="51">
        <f>SUM(F43:F44)</f>
        <v>16.98</v>
      </c>
      <c r="G45" s="52" t="s">
        <v>15</v>
      </c>
      <c r="H45" s="52"/>
      <c r="I45" s="67">
        <f>SUM(I43:I44)</f>
        <v>11223.83</v>
      </c>
    </row>
    <row r="46" spans="1:12" ht="14.1" customHeight="1" x14ac:dyDescent="0.25">
      <c r="A46" s="5"/>
      <c r="B46" s="146" t="s">
        <v>4</v>
      </c>
      <c r="C46" s="147"/>
      <c r="D46" s="147"/>
      <c r="E46" s="148"/>
      <c r="F46" s="68">
        <f>F45+F40+F32+F19</f>
        <v>112.75</v>
      </c>
      <c r="G46" s="49" t="s">
        <v>15</v>
      </c>
      <c r="H46" s="66"/>
      <c r="I46" s="11">
        <f>I45+I40+I32+I19+I7</f>
        <v>126370.57</v>
      </c>
      <c r="L46" s="64"/>
    </row>
    <row r="47" spans="1:12" ht="14.1" customHeight="1" x14ac:dyDescent="0.25">
      <c r="A47" s="96"/>
      <c r="B47" s="96"/>
      <c r="C47" s="96"/>
      <c r="D47" s="96"/>
      <c r="E47" s="96"/>
      <c r="F47" s="96"/>
      <c r="G47" s="96"/>
      <c r="H47" s="96"/>
      <c r="I47" s="96"/>
      <c r="J47" s="19"/>
      <c r="K47" s="19"/>
      <c r="L47" s="64"/>
    </row>
    <row r="48" spans="1:12" ht="14.1" customHeight="1" x14ac:dyDescent="0.25">
      <c r="A48" s="69"/>
      <c r="B48" s="104" t="s">
        <v>17</v>
      </c>
      <c r="C48" s="105"/>
      <c r="D48" s="105"/>
      <c r="E48" s="106"/>
      <c r="F48" s="69" t="s">
        <v>15</v>
      </c>
      <c r="G48" s="70"/>
      <c r="H48" s="70"/>
      <c r="I48" s="71"/>
      <c r="L48" s="64"/>
    </row>
    <row r="49" spans="1:15" ht="14.1" customHeight="1" x14ac:dyDescent="0.25">
      <c r="A49" s="1"/>
      <c r="B49" s="93" t="s">
        <v>116</v>
      </c>
      <c r="C49" s="94"/>
      <c r="D49" s="94"/>
      <c r="E49" s="95"/>
      <c r="F49" s="163">
        <v>0.56000000000000005</v>
      </c>
      <c r="G49" s="157" t="s">
        <v>134</v>
      </c>
      <c r="H49" s="158"/>
      <c r="I49" s="50"/>
      <c r="L49" s="155" t="s">
        <v>120</v>
      </c>
      <c r="M49" s="155"/>
      <c r="N49" s="8">
        <f>F52+F50+F49</f>
        <v>10.46</v>
      </c>
      <c r="O49">
        <f>N49/100</f>
        <v>0.10460000000000001</v>
      </c>
    </row>
    <row r="50" spans="1:15" ht="14.1" customHeight="1" x14ac:dyDescent="0.25">
      <c r="A50" s="1"/>
      <c r="B50" s="93" t="s">
        <v>115</v>
      </c>
      <c r="C50" s="94"/>
      <c r="D50" s="94"/>
      <c r="E50" s="95"/>
      <c r="F50" s="163">
        <v>1.97</v>
      </c>
      <c r="G50" s="159"/>
      <c r="H50" s="160"/>
      <c r="I50" s="50"/>
      <c r="L50" s="155" t="s">
        <v>121</v>
      </c>
      <c r="M50" s="155"/>
      <c r="N50" s="8">
        <f>F51</f>
        <v>1.1100000000000001</v>
      </c>
      <c r="O50">
        <f t="shared" ref="O50:O52" si="5">N50/100</f>
        <v>1.11E-2</v>
      </c>
    </row>
    <row r="51" spans="1:15" ht="14.1" customHeight="1" x14ac:dyDescent="0.25">
      <c r="A51" s="1"/>
      <c r="B51" s="93" t="s">
        <v>117</v>
      </c>
      <c r="C51" s="94"/>
      <c r="D51" s="94"/>
      <c r="E51" s="95"/>
      <c r="F51" s="163">
        <v>1.1100000000000001</v>
      </c>
      <c r="G51" s="159"/>
      <c r="H51" s="160"/>
      <c r="I51" s="50"/>
      <c r="L51" s="155" t="s">
        <v>122</v>
      </c>
      <c r="M51" s="155"/>
      <c r="N51" s="8">
        <f>F53</f>
        <v>9.51</v>
      </c>
      <c r="O51">
        <f t="shared" si="5"/>
        <v>9.5100000000000004E-2</v>
      </c>
    </row>
    <row r="52" spans="1:15" ht="14.1" customHeight="1" x14ac:dyDescent="0.25">
      <c r="A52" s="1"/>
      <c r="B52" s="93" t="s">
        <v>114</v>
      </c>
      <c r="C52" s="94"/>
      <c r="D52" s="94"/>
      <c r="E52" s="95"/>
      <c r="F52" s="163">
        <v>7.93</v>
      </c>
      <c r="G52" s="159"/>
      <c r="H52" s="160"/>
      <c r="I52" s="50"/>
      <c r="L52" s="155" t="s">
        <v>123</v>
      </c>
      <c r="M52" s="155"/>
      <c r="N52" s="8">
        <f>F54</f>
        <v>5.65</v>
      </c>
      <c r="O52">
        <f t="shared" si="5"/>
        <v>5.6500000000000002E-2</v>
      </c>
    </row>
    <row r="53" spans="1:15" ht="14.1" customHeight="1" x14ac:dyDescent="0.25">
      <c r="A53" s="1"/>
      <c r="B53" s="93" t="s">
        <v>118</v>
      </c>
      <c r="C53" s="94"/>
      <c r="D53" s="94"/>
      <c r="E53" s="95"/>
      <c r="F53" s="163">
        <v>9.51</v>
      </c>
      <c r="G53" s="159"/>
      <c r="H53" s="160"/>
      <c r="I53" s="50"/>
      <c r="L53" s="64"/>
    </row>
    <row r="54" spans="1:15" ht="14.1" customHeight="1" x14ac:dyDescent="0.25">
      <c r="A54" s="3"/>
      <c r="B54" s="93" t="s">
        <v>119</v>
      </c>
      <c r="C54" s="94"/>
      <c r="D54" s="94"/>
      <c r="E54" s="95"/>
      <c r="F54" s="40">
        <f>SUM(F55:F58)</f>
        <v>5.65</v>
      </c>
      <c r="G54" s="159"/>
      <c r="H54" s="160"/>
      <c r="I54" s="50"/>
      <c r="K54" s="156" t="s">
        <v>124</v>
      </c>
      <c r="L54" s="155" t="s">
        <v>125</v>
      </c>
      <c r="O54">
        <f>(1+O49)*(1+O50)*(1+O51)</f>
        <v>1.2230745468060003</v>
      </c>
    </row>
    <row r="55" spans="1:15" ht="14.1" customHeight="1" x14ac:dyDescent="0.25">
      <c r="A55" s="3"/>
      <c r="B55" s="93" t="s">
        <v>130</v>
      </c>
      <c r="C55" s="94"/>
      <c r="D55" s="94"/>
      <c r="E55" s="95"/>
      <c r="F55" s="40">
        <v>3</v>
      </c>
      <c r="G55" s="159"/>
      <c r="H55" s="160"/>
      <c r="I55" s="50"/>
      <c r="K55" s="156" t="s">
        <v>126</v>
      </c>
      <c r="L55" s="155" t="s">
        <v>127</v>
      </c>
      <c r="O55">
        <f>1-O52</f>
        <v>0.94350000000000001</v>
      </c>
    </row>
    <row r="56" spans="1:15" ht="14.1" customHeight="1" x14ac:dyDescent="0.25">
      <c r="A56" s="3"/>
      <c r="B56" s="93" t="s">
        <v>131</v>
      </c>
      <c r="C56" s="94"/>
      <c r="D56" s="94"/>
      <c r="E56" s="95"/>
      <c r="F56" s="40">
        <v>0.65</v>
      </c>
      <c r="G56" s="159"/>
      <c r="H56" s="160"/>
      <c r="I56" s="50"/>
      <c r="L56" s="41"/>
    </row>
    <row r="57" spans="1:15" ht="14.1" customHeight="1" x14ac:dyDescent="0.25">
      <c r="A57" s="3"/>
      <c r="B57" s="93" t="s">
        <v>132</v>
      </c>
      <c r="C57" s="94"/>
      <c r="D57" s="94"/>
      <c r="E57" s="95"/>
      <c r="F57" s="40">
        <v>2</v>
      </c>
      <c r="G57" s="159"/>
      <c r="H57" s="160"/>
      <c r="I57" s="50"/>
      <c r="K57" s="156" t="s">
        <v>128</v>
      </c>
      <c r="L57">
        <f>O54/O55</f>
        <v>1.2963164248076313</v>
      </c>
    </row>
    <row r="58" spans="1:15" ht="14.1" customHeight="1" x14ac:dyDescent="0.25">
      <c r="A58" s="3"/>
      <c r="B58" s="93" t="s">
        <v>133</v>
      </c>
      <c r="C58" s="94"/>
      <c r="D58" s="94"/>
      <c r="E58" s="95"/>
      <c r="F58" s="40">
        <v>0</v>
      </c>
      <c r="G58" s="159"/>
      <c r="H58" s="160"/>
      <c r="I58" s="50"/>
      <c r="L58" s="154"/>
    </row>
    <row r="59" spans="1:15" ht="14.1" customHeight="1" x14ac:dyDescent="0.25">
      <c r="A59" s="72"/>
      <c r="B59" s="104" t="s">
        <v>113</v>
      </c>
      <c r="C59" s="105"/>
      <c r="D59" s="105"/>
      <c r="E59" s="106"/>
      <c r="F59" s="164">
        <v>27.86</v>
      </c>
      <c r="G59" s="161"/>
      <c r="H59" s="162"/>
      <c r="I59" s="73">
        <f>ROUND(I46*F59/100,2)</f>
        <v>35206.839999999997</v>
      </c>
      <c r="J59" s="17"/>
      <c r="K59" s="17" t="s">
        <v>129</v>
      </c>
      <c r="L59">
        <f>(L57-1)*100</f>
        <v>29.631642480763134</v>
      </c>
    </row>
    <row r="60" spans="1:15" ht="58.5" customHeight="1" x14ac:dyDescent="0.25">
      <c r="A60" s="144"/>
      <c r="B60" s="145"/>
      <c r="C60" s="145"/>
      <c r="D60" s="145"/>
      <c r="E60" s="145"/>
      <c r="F60" s="145"/>
      <c r="G60" s="145"/>
      <c r="H60" s="145"/>
      <c r="I60" s="145"/>
    </row>
    <row r="61" spans="1:15" ht="31.5" customHeight="1" x14ac:dyDescent="0.25">
      <c r="A61" s="26"/>
      <c r="B61" s="128" t="s">
        <v>53</v>
      </c>
      <c r="C61" s="128"/>
      <c r="D61" s="128"/>
      <c r="E61" s="128"/>
      <c r="F61" s="28"/>
      <c r="G61" s="29"/>
      <c r="H61" s="30"/>
      <c r="I61" s="65">
        <f>I46+I59</f>
        <v>161577.41</v>
      </c>
    </row>
    <row r="62" spans="1:15" ht="18.75" customHeight="1" x14ac:dyDescent="0.25">
      <c r="A62" t="s">
        <v>16</v>
      </c>
    </row>
    <row r="63" spans="1:15" ht="27" customHeight="1" x14ac:dyDescent="0.25">
      <c r="A63" s="121" t="s">
        <v>74</v>
      </c>
      <c r="B63" s="121"/>
      <c r="C63" s="121"/>
      <c r="D63" s="121"/>
      <c r="E63" s="121"/>
      <c r="F63" s="121"/>
      <c r="G63" s="121"/>
      <c r="H63" s="121"/>
      <c r="I63" s="121"/>
    </row>
    <row r="64" spans="1:15" ht="29.25" customHeight="1" x14ac:dyDescent="0.25">
      <c r="A64" s="121" t="s">
        <v>83</v>
      </c>
      <c r="B64" s="121"/>
      <c r="C64" s="121"/>
      <c r="D64" s="121"/>
      <c r="E64" s="121"/>
      <c r="F64" s="121"/>
      <c r="G64" s="121"/>
      <c r="H64" s="121"/>
      <c r="I64" s="121"/>
    </row>
    <row r="65" spans="1:9" x14ac:dyDescent="0.25">
      <c r="A65" s="121" t="s">
        <v>102</v>
      </c>
      <c r="B65" s="121"/>
      <c r="C65" s="121"/>
      <c r="D65" s="121"/>
      <c r="E65" s="121"/>
      <c r="F65" s="121"/>
      <c r="G65" s="121"/>
      <c r="H65" s="121"/>
      <c r="I65" s="121"/>
    </row>
    <row r="66" spans="1:9" x14ac:dyDescent="0.25">
      <c r="A66" s="121"/>
      <c r="B66" s="121"/>
      <c r="C66" s="121"/>
      <c r="D66" s="121"/>
      <c r="E66" s="121"/>
      <c r="F66" s="121"/>
      <c r="G66" s="121"/>
      <c r="H66" s="121"/>
      <c r="I66" s="121"/>
    </row>
    <row r="67" spans="1:9" x14ac:dyDescent="0.25">
      <c r="A67" s="42"/>
      <c r="B67" s="42"/>
      <c r="C67" s="42"/>
      <c r="D67" s="42"/>
      <c r="E67" s="42"/>
      <c r="F67" s="42"/>
      <c r="G67" s="42"/>
      <c r="H67" s="42"/>
      <c r="I67" s="42"/>
    </row>
  </sheetData>
  <mergeCells count="66">
    <mergeCell ref="A65:I65"/>
    <mergeCell ref="B22:E22"/>
    <mergeCell ref="B23:E23"/>
    <mergeCell ref="B28:E28"/>
    <mergeCell ref="A64:I64"/>
    <mergeCell ref="B17:E17"/>
    <mergeCell ref="B20:E20"/>
    <mergeCell ref="B32:E32"/>
    <mergeCell ref="B33:E33"/>
    <mergeCell ref="B34:E34"/>
    <mergeCell ref="B40:E40"/>
    <mergeCell ref="B41:E41"/>
    <mergeCell ref="B59:E59"/>
    <mergeCell ref="B61:E61"/>
    <mergeCell ref="B54:E54"/>
    <mergeCell ref="A60:I60"/>
    <mergeCell ref="B46:E46"/>
    <mergeCell ref="B35:E35"/>
    <mergeCell ref="B58:E58"/>
    <mergeCell ref="A1:I1"/>
    <mergeCell ref="B2:E2"/>
    <mergeCell ref="B3:E3"/>
    <mergeCell ref="B21:E21"/>
    <mergeCell ref="B27:E27"/>
    <mergeCell ref="B7:E7"/>
    <mergeCell ref="B9:E9"/>
    <mergeCell ref="B15:E15"/>
    <mergeCell ref="B24:E24"/>
    <mergeCell ref="B25:E25"/>
    <mergeCell ref="B26:E26"/>
    <mergeCell ref="B11:E11"/>
    <mergeCell ref="B8:E8"/>
    <mergeCell ref="B12:E12"/>
    <mergeCell ref="B13:E13"/>
    <mergeCell ref="B14:E14"/>
    <mergeCell ref="B5:E5"/>
    <mergeCell ref="B19:E19"/>
    <mergeCell ref="B10:E10"/>
    <mergeCell ref="B4:E4"/>
    <mergeCell ref="B16:E16"/>
    <mergeCell ref="B6:E6"/>
    <mergeCell ref="A66:I66"/>
    <mergeCell ref="B52:E52"/>
    <mergeCell ref="B18:E18"/>
    <mergeCell ref="B53:E53"/>
    <mergeCell ref="A63:I63"/>
    <mergeCell ref="B50:E50"/>
    <mergeCell ref="B55:E55"/>
    <mergeCell ref="B49:E49"/>
    <mergeCell ref="G49:H59"/>
    <mergeCell ref="B29:E29"/>
    <mergeCell ref="B30:E30"/>
    <mergeCell ref="B31:E31"/>
    <mergeCell ref="B36:E36"/>
    <mergeCell ref="B37:E37"/>
    <mergeCell ref="B51:E51"/>
    <mergeCell ref="B39:E39"/>
    <mergeCell ref="B38:E38"/>
    <mergeCell ref="B56:E56"/>
    <mergeCell ref="B57:E57"/>
    <mergeCell ref="A47:I47"/>
    <mergeCell ref="B42:E42"/>
    <mergeCell ref="B48:E48"/>
    <mergeCell ref="B44:E44"/>
    <mergeCell ref="B45:E45"/>
    <mergeCell ref="B43:E43"/>
  </mergeCells>
  <phoneticPr fontId="14" type="noConversion"/>
  <printOptions horizontalCentered="1"/>
  <pageMargins left="0.39370078740157483" right="0.39370078740157483" top="0.55118110236220474" bottom="0.59055118110236227" header="0.6692913385826772" footer="0.47244094488188981"/>
  <pageSetup paperSize="9" scale="80" orientation="portrait" r:id="rId1"/>
  <colBreaks count="2" manualBreakCount="2">
    <brk id="9" max="1048575" man="1"/>
    <brk id="1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68"/>
  <sheetViews>
    <sheetView view="pageBreakPreview" zoomScaleSheetLayoutView="100" workbookViewId="0">
      <selection activeCell="L66" sqref="L66"/>
    </sheetView>
  </sheetViews>
  <sheetFormatPr defaultRowHeight="15" x14ac:dyDescent="0.25"/>
  <cols>
    <col min="5" max="5" width="19.28515625" customWidth="1"/>
    <col min="6" max="6" width="10.7109375" customWidth="1"/>
    <col min="7" max="7" width="10.42578125" style="10" customWidth="1"/>
    <col min="8" max="8" width="13.85546875" style="10" customWidth="1"/>
    <col min="9" max="9" width="15.85546875" style="10" bestFit="1" customWidth="1"/>
    <col min="10" max="10" width="15.28515625" style="15" customWidth="1"/>
    <col min="11" max="11" width="14.28515625" customWidth="1"/>
    <col min="12" max="12" width="10.7109375" bestFit="1" customWidth="1"/>
  </cols>
  <sheetData>
    <row r="1" spans="1:12" ht="37.5" customHeight="1" x14ac:dyDescent="0.25">
      <c r="A1" s="134" t="s">
        <v>87</v>
      </c>
      <c r="B1" s="134"/>
      <c r="C1" s="134"/>
      <c r="D1" s="134"/>
      <c r="E1" s="134"/>
      <c r="F1" s="134"/>
      <c r="G1" s="134"/>
      <c r="H1" s="134"/>
      <c r="I1" s="134"/>
    </row>
    <row r="2" spans="1:12" ht="30" x14ac:dyDescent="0.25">
      <c r="A2" s="1" t="s">
        <v>47</v>
      </c>
      <c r="B2" s="135" t="s">
        <v>0</v>
      </c>
      <c r="C2" s="96"/>
      <c r="D2" s="96"/>
      <c r="E2" s="136"/>
      <c r="F2" s="1" t="s">
        <v>46</v>
      </c>
      <c r="G2" s="47" t="s">
        <v>49</v>
      </c>
      <c r="H2" s="47" t="s">
        <v>52</v>
      </c>
      <c r="I2" s="47" t="s">
        <v>51</v>
      </c>
      <c r="J2" s="16"/>
    </row>
    <row r="3" spans="1:12" ht="14.1" customHeight="1" x14ac:dyDescent="0.25">
      <c r="A3" s="5"/>
      <c r="B3" s="137" t="s">
        <v>7</v>
      </c>
      <c r="C3" s="138"/>
      <c r="D3" s="138"/>
      <c r="E3" s="139"/>
      <c r="F3" s="5"/>
      <c r="G3" s="22"/>
      <c r="H3" s="22"/>
      <c r="I3" s="20"/>
    </row>
    <row r="4" spans="1:12" ht="14.1" customHeight="1" x14ac:dyDescent="0.25">
      <c r="A4" s="1" t="s">
        <v>61</v>
      </c>
      <c r="B4" s="133" t="s">
        <v>48</v>
      </c>
      <c r="C4" s="133"/>
      <c r="D4" s="133"/>
      <c r="E4" s="133"/>
      <c r="F4" s="1"/>
      <c r="G4" s="9"/>
      <c r="H4" s="9"/>
      <c r="I4" s="13"/>
    </row>
    <row r="5" spans="1:12" s="44" customFormat="1" ht="46.5" customHeight="1" x14ac:dyDescent="0.25">
      <c r="A5" s="1" t="s">
        <v>62</v>
      </c>
      <c r="B5" s="129" t="s">
        <v>106</v>
      </c>
      <c r="C5" s="130"/>
      <c r="D5" s="130"/>
      <c r="E5" s="131"/>
      <c r="F5" s="45">
        <v>2</v>
      </c>
      <c r="G5" s="46" t="s">
        <v>93</v>
      </c>
      <c r="H5" s="46">
        <f>23.26*220</f>
        <v>5117.2000000000007</v>
      </c>
      <c r="I5" s="50">
        <f t="shared" ref="I5" si="0">ROUND(F5*H5,2)</f>
        <v>10234.4</v>
      </c>
      <c r="J5" s="43"/>
      <c r="K5" s="64"/>
    </row>
    <row r="6" spans="1:12" x14ac:dyDescent="0.25">
      <c r="A6" s="1"/>
      <c r="B6" s="140" t="s">
        <v>75</v>
      </c>
      <c r="C6" s="140"/>
      <c r="D6" s="140"/>
      <c r="E6" s="140"/>
      <c r="F6" s="1"/>
      <c r="G6" s="9"/>
      <c r="H6" s="9">
        <f>SUM(H5:H5)</f>
        <v>5117.2000000000007</v>
      </c>
      <c r="I6" s="67">
        <f>SUM(I5:I5)</f>
        <v>10234.4</v>
      </c>
      <c r="K6" s="41"/>
    </row>
    <row r="7" spans="1:12" ht="7.5" customHeight="1" x14ac:dyDescent="0.25">
      <c r="A7" s="1"/>
      <c r="B7" s="132"/>
      <c r="C7" s="132"/>
      <c r="D7" s="132"/>
      <c r="E7" s="132"/>
      <c r="F7" s="1"/>
      <c r="G7" s="9"/>
      <c r="H7" s="9"/>
      <c r="I7" s="13"/>
    </row>
    <row r="8" spans="1:12" ht="14.1" customHeight="1" x14ac:dyDescent="0.25">
      <c r="A8" s="1" t="s">
        <v>18</v>
      </c>
      <c r="B8" s="97" t="s">
        <v>60</v>
      </c>
      <c r="C8" s="97"/>
      <c r="D8" s="97"/>
      <c r="E8" s="97"/>
      <c r="F8" s="1"/>
      <c r="G8" s="7"/>
      <c r="H8" s="7"/>
      <c r="I8" s="12"/>
      <c r="K8" s="8"/>
    </row>
    <row r="9" spans="1:12" ht="14.1" customHeight="1" x14ac:dyDescent="0.25">
      <c r="A9" s="1" t="s">
        <v>19</v>
      </c>
      <c r="B9" s="132" t="s">
        <v>8</v>
      </c>
      <c r="C9" s="132"/>
      <c r="D9" s="132"/>
      <c r="E9" s="132"/>
      <c r="F9" s="40">
        <v>20</v>
      </c>
      <c r="G9" s="46" t="s">
        <v>15</v>
      </c>
      <c r="H9" s="7"/>
      <c r="I9" s="50">
        <f>ROUND($I$6*F9/100,2)</f>
        <v>2046.88</v>
      </c>
      <c r="K9" s="64"/>
    </row>
    <row r="10" spans="1:12" ht="14.1" customHeight="1" x14ac:dyDescent="0.25">
      <c r="A10" s="1" t="s">
        <v>20</v>
      </c>
      <c r="B10" s="132" t="s">
        <v>70</v>
      </c>
      <c r="C10" s="132"/>
      <c r="D10" s="132"/>
      <c r="E10" s="132"/>
      <c r="F10" s="40">
        <v>1.5</v>
      </c>
      <c r="G10" s="46" t="s">
        <v>15</v>
      </c>
      <c r="H10" s="7"/>
      <c r="I10" s="50">
        <f t="shared" ref="I10:I17" si="1">ROUND($I$6*F10/100,2)</f>
        <v>153.52000000000001</v>
      </c>
      <c r="K10" s="64"/>
      <c r="L10" s="2"/>
    </row>
    <row r="11" spans="1:12" ht="14.1" customHeight="1" x14ac:dyDescent="0.25">
      <c r="A11" s="1" t="s">
        <v>55</v>
      </c>
      <c r="B11" s="141" t="s">
        <v>71</v>
      </c>
      <c r="C11" s="142"/>
      <c r="D11" s="142"/>
      <c r="E11" s="143"/>
      <c r="F11" s="40">
        <v>1</v>
      </c>
      <c r="G11" s="46" t="s">
        <v>15</v>
      </c>
      <c r="H11" s="7"/>
      <c r="I11" s="50">
        <f t="shared" si="1"/>
        <v>102.34</v>
      </c>
      <c r="K11" s="64"/>
      <c r="L11" s="2"/>
    </row>
    <row r="12" spans="1:12" ht="14.1" customHeight="1" x14ac:dyDescent="0.25">
      <c r="A12" s="1" t="s">
        <v>64</v>
      </c>
      <c r="B12" s="132" t="s">
        <v>21</v>
      </c>
      <c r="C12" s="132"/>
      <c r="D12" s="132"/>
      <c r="E12" s="132"/>
      <c r="F12" s="40">
        <v>0.2</v>
      </c>
      <c r="G12" s="46" t="s">
        <v>15</v>
      </c>
      <c r="H12" s="7"/>
      <c r="I12" s="50">
        <f t="shared" si="1"/>
        <v>20.47</v>
      </c>
      <c r="K12" s="64"/>
      <c r="L12" s="2"/>
    </row>
    <row r="13" spans="1:12" ht="14.1" customHeight="1" x14ac:dyDescent="0.25">
      <c r="A13" s="1" t="s">
        <v>65</v>
      </c>
      <c r="B13" s="132" t="s">
        <v>9</v>
      </c>
      <c r="C13" s="132"/>
      <c r="D13" s="132"/>
      <c r="E13" s="132"/>
      <c r="F13" s="40">
        <v>0.6</v>
      </c>
      <c r="G13" s="46" t="s">
        <v>15</v>
      </c>
      <c r="H13" s="7"/>
      <c r="I13" s="50">
        <f t="shared" si="1"/>
        <v>61.41</v>
      </c>
      <c r="K13" s="64"/>
    </row>
    <row r="14" spans="1:12" ht="14.1" customHeight="1" x14ac:dyDescent="0.25">
      <c r="A14" s="1" t="s">
        <v>66</v>
      </c>
      <c r="B14" s="132" t="s">
        <v>22</v>
      </c>
      <c r="C14" s="132"/>
      <c r="D14" s="132"/>
      <c r="E14" s="132"/>
      <c r="F14" s="40">
        <v>2.5</v>
      </c>
      <c r="G14" s="46" t="s">
        <v>15</v>
      </c>
      <c r="H14" s="7"/>
      <c r="I14" s="50">
        <f t="shared" si="1"/>
        <v>255.86</v>
      </c>
      <c r="K14" s="64"/>
    </row>
    <row r="15" spans="1:12" ht="14.1" customHeight="1" x14ac:dyDescent="0.25">
      <c r="A15" s="1" t="s">
        <v>67</v>
      </c>
      <c r="B15" s="113" t="s">
        <v>23</v>
      </c>
      <c r="C15" s="114"/>
      <c r="D15" s="114"/>
      <c r="E15" s="115"/>
      <c r="F15" s="40">
        <v>3</v>
      </c>
      <c r="G15" s="46" t="s">
        <v>15</v>
      </c>
      <c r="H15" s="7"/>
      <c r="I15" s="50">
        <f t="shared" si="1"/>
        <v>307.02999999999997</v>
      </c>
      <c r="K15" s="64"/>
    </row>
    <row r="16" spans="1:12" ht="14.1" customHeight="1" x14ac:dyDescent="0.25">
      <c r="A16" s="1" t="s">
        <v>68</v>
      </c>
      <c r="B16" s="113" t="s">
        <v>6</v>
      </c>
      <c r="C16" s="114"/>
      <c r="D16" s="114"/>
      <c r="E16" s="115"/>
      <c r="F16" s="40">
        <v>8</v>
      </c>
      <c r="G16" s="46" t="s">
        <v>15</v>
      </c>
      <c r="H16" s="7"/>
      <c r="I16" s="50">
        <f t="shared" si="1"/>
        <v>818.75</v>
      </c>
      <c r="K16" s="64"/>
    </row>
    <row r="17" spans="1:13" ht="14.1" customHeight="1" x14ac:dyDescent="0.25">
      <c r="A17" s="1" t="s">
        <v>69</v>
      </c>
      <c r="B17" s="113" t="s">
        <v>72</v>
      </c>
      <c r="C17" s="114"/>
      <c r="D17" s="114"/>
      <c r="E17" s="115"/>
      <c r="F17" s="40">
        <v>1</v>
      </c>
      <c r="G17" s="46" t="s">
        <v>15</v>
      </c>
      <c r="H17" s="7"/>
      <c r="I17" s="50">
        <f t="shared" si="1"/>
        <v>102.34</v>
      </c>
      <c r="K17" s="64"/>
    </row>
    <row r="18" spans="1:13" ht="14.1" customHeight="1" x14ac:dyDescent="0.25">
      <c r="A18" s="1"/>
      <c r="B18" s="110" t="s">
        <v>1</v>
      </c>
      <c r="C18" s="111"/>
      <c r="D18" s="111"/>
      <c r="E18" s="112"/>
      <c r="F18" s="51">
        <f>SUM(F9:F17)</f>
        <v>37.799999999999997</v>
      </c>
      <c r="G18" s="9" t="s">
        <v>15</v>
      </c>
      <c r="H18" s="9"/>
      <c r="I18" s="67">
        <f>SUM(I9:I17)</f>
        <v>3868.6000000000004</v>
      </c>
      <c r="J18" s="18"/>
      <c r="K18" s="64"/>
    </row>
    <row r="19" spans="1:13" ht="8.25" customHeight="1" x14ac:dyDescent="0.25">
      <c r="A19" s="1"/>
      <c r="B19" s="113"/>
      <c r="C19" s="114"/>
      <c r="D19" s="114"/>
      <c r="E19" s="115"/>
      <c r="F19" s="21"/>
      <c r="G19" s="14"/>
      <c r="H19" s="14"/>
      <c r="I19" s="13"/>
      <c r="J19" s="18"/>
    </row>
    <row r="20" spans="1:13" ht="14.1" customHeight="1" x14ac:dyDescent="0.25">
      <c r="A20" s="1" t="s">
        <v>24</v>
      </c>
      <c r="B20" s="97" t="s">
        <v>60</v>
      </c>
      <c r="C20" s="97"/>
      <c r="D20" s="97"/>
      <c r="E20" s="97"/>
      <c r="F20" s="1"/>
      <c r="G20" s="14"/>
      <c r="H20" s="14"/>
      <c r="I20" s="12"/>
      <c r="M20" s="4"/>
    </row>
    <row r="21" spans="1:13" ht="14.1" customHeight="1" x14ac:dyDescent="0.25">
      <c r="A21" s="1" t="s">
        <v>25</v>
      </c>
      <c r="B21" s="113" t="s">
        <v>32</v>
      </c>
      <c r="C21" s="114"/>
      <c r="D21" s="114"/>
      <c r="E21" s="115"/>
      <c r="F21" s="40">
        <v>0.67</v>
      </c>
      <c r="G21" s="48" t="s">
        <v>15</v>
      </c>
      <c r="H21" s="7"/>
      <c r="I21" s="50">
        <f t="shared" ref="I21:I27" si="2">ROUND($I$6*F21/100,2)</f>
        <v>68.569999999999993</v>
      </c>
      <c r="K21" s="64"/>
    </row>
    <row r="22" spans="1:13" ht="14.1" customHeight="1" x14ac:dyDescent="0.25">
      <c r="A22" s="1" t="s">
        <v>26</v>
      </c>
      <c r="B22" s="113" t="s">
        <v>33</v>
      </c>
      <c r="C22" s="114"/>
      <c r="D22" s="114"/>
      <c r="E22" s="115"/>
      <c r="F22" s="40">
        <v>8.33</v>
      </c>
      <c r="G22" s="48" t="s">
        <v>15</v>
      </c>
      <c r="H22" s="7"/>
      <c r="I22" s="50">
        <f t="shared" si="2"/>
        <v>852.53</v>
      </c>
      <c r="K22" s="64"/>
    </row>
    <row r="23" spans="1:13" ht="14.1" customHeight="1" x14ac:dyDescent="0.25">
      <c r="A23" s="1" t="s">
        <v>27</v>
      </c>
      <c r="B23" s="113" t="s">
        <v>34</v>
      </c>
      <c r="C23" s="114"/>
      <c r="D23" s="114"/>
      <c r="E23" s="115"/>
      <c r="F23" s="40">
        <v>0.06</v>
      </c>
      <c r="G23" s="48" t="s">
        <v>15</v>
      </c>
      <c r="H23" s="7"/>
      <c r="I23" s="50">
        <f t="shared" si="2"/>
        <v>6.14</v>
      </c>
      <c r="K23" s="64"/>
    </row>
    <row r="24" spans="1:13" ht="14.1" customHeight="1" x14ac:dyDescent="0.25">
      <c r="A24" s="1" t="s">
        <v>28</v>
      </c>
      <c r="B24" s="113" t="s">
        <v>56</v>
      </c>
      <c r="C24" s="114"/>
      <c r="D24" s="114"/>
      <c r="E24" s="115"/>
      <c r="F24" s="40">
        <v>0.56000000000000005</v>
      </c>
      <c r="G24" s="48" t="s">
        <v>15</v>
      </c>
      <c r="H24" s="7"/>
      <c r="I24" s="50">
        <f t="shared" si="2"/>
        <v>57.31</v>
      </c>
      <c r="K24" s="64"/>
    </row>
    <row r="25" spans="1:13" ht="14.1" customHeight="1" x14ac:dyDescent="0.25">
      <c r="A25" s="1" t="s">
        <v>29</v>
      </c>
      <c r="B25" s="113" t="s">
        <v>57</v>
      </c>
      <c r="C25" s="114"/>
      <c r="D25" s="114"/>
      <c r="E25" s="115"/>
      <c r="F25" s="40">
        <v>0.08</v>
      </c>
      <c r="G25" s="48" t="s">
        <v>15</v>
      </c>
      <c r="H25" s="7"/>
      <c r="I25" s="50">
        <f t="shared" si="2"/>
        <v>8.19</v>
      </c>
      <c r="K25" s="64"/>
    </row>
    <row r="26" spans="1:13" ht="14.1" customHeight="1" x14ac:dyDescent="0.25">
      <c r="A26" s="1" t="s">
        <v>30</v>
      </c>
      <c r="B26" s="113" t="s">
        <v>58</v>
      </c>
      <c r="C26" s="114"/>
      <c r="D26" s="114"/>
      <c r="E26" s="115"/>
      <c r="F26" s="40">
        <v>6.12</v>
      </c>
      <c r="G26" s="48" t="s">
        <v>15</v>
      </c>
      <c r="H26" s="7"/>
      <c r="I26" s="50">
        <f t="shared" si="2"/>
        <v>626.35</v>
      </c>
      <c r="K26" s="64"/>
    </row>
    <row r="27" spans="1:13" ht="14.1" customHeight="1" x14ac:dyDescent="0.25">
      <c r="A27" s="1" t="s">
        <v>73</v>
      </c>
      <c r="B27" s="113" t="s">
        <v>59</v>
      </c>
      <c r="C27" s="114"/>
      <c r="D27" s="114"/>
      <c r="E27" s="115"/>
      <c r="F27" s="40">
        <v>0.03</v>
      </c>
      <c r="G27" s="48" t="s">
        <v>15</v>
      </c>
      <c r="H27" s="7"/>
      <c r="I27" s="50">
        <f t="shared" si="2"/>
        <v>3.07</v>
      </c>
      <c r="K27" s="64"/>
    </row>
    <row r="28" spans="1:13" ht="14.1" customHeight="1" x14ac:dyDescent="0.25">
      <c r="A28" s="1"/>
      <c r="B28" s="110" t="s">
        <v>2</v>
      </c>
      <c r="C28" s="111"/>
      <c r="D28" s="111"/>
      <c r="E28" s="112"/>
      <c r="F28" s="51">
        <f>SUM(F21:F27)</f>
        <v>15.85</v>
      </c>
      <c r="G28" s="52" t="s">
        <v>15</v>
      </c>
      <c r="H28" s="52"/>
      <c r="I28" s="67">
        <f>SUM(I21:I27)</f>
        <v>1622.16</v>
      </c>
      <c r="K28" s="41"/>
    </row>
    <row r="29" spans="1:13" ht="7.5" customHeight="1" x14ac:dyDescent="0.25">
      <c r="A29" s="1"/>
      <c r="B29" s="113"/>
      <c r="C29" s="114"/>
      <c r="D29" s="114"/>
      <c r="E29" s="115"/>
      <c r="F29" s="40"/>
      <c r="G29" s="14"/>
      <c r="H29" s="14"/>
      <c r="I29" s="7"/>
    </row>
    <row r="30" spans="1:13" x14ac:dyDescent="0.25">
      <c r="A30" s="1" t="s">
        <v>31</v>
      </c>
      <c r="B30" s="97" t="s">
        <v>60</v>
      </c>
      <c r="C30" s="97"/>
      <c r="D30" s="97"/>
      <c r="E30" s="97"/>
      <c r="F30" s="40"/>
      <c r="G30" s="14"/>
      <c r="H30" s="14"/>
      <c r="I30" s="7"/>
    </row>
    <row r="31" spans="1:13" ht="14.1" customHeight="1" x14ac:dyDescent="0.25">
      <c r="A31" s="1" t="s">
        <v>35</v>
      </c>
      <c r="B31" s="113" t="s">
        <v>76</v>
      </c>
      <c r="C31" s="114"/>
      <c r="D31" s="114"/>
      <c r="E31" s="115"/>
      <c r="F31" s="40">
        <v>3.63</v>
      </c>
      <c r="G31" s="48" t="s">
        <v>15</v>
      </c>
      <c r="H31" s="7"/>
      <c r="I31" s="50">
        <f t="shared" ref="I31:I35" si="3">ROUND($I$6*F31/100,2)</f>
        <v>371.51</v>
      </c>
      <c r="K31" s="64"/>
    </row>
    <row r="32" spans="1:13" ht="14.1" customHeight="1" x14ac:dyDescent="0.25">
      <c r="A32" s="1" t="s">
        <v>36</v>
      </c>
      <c r="B32" s="113" t="s">
        <v>82</v>
      </c>
      <c r="C32" s="114"/>
      <c r="D32" s="114"/>
      <c r="E32" s="115"/>
      <c r="F32" s="40">
        <v>0.09</v>
      </c>
      <c r="G32" s="48" t="s">
        <v>15</v>
      </c>
      <c r="H32" s="7"/>
      <c r="I32" s="50">
        <f t="shared" si="3"/>
        <v>9.2100000000000009</v>
      </c>
      <c r="K32" s="64"/>
    </row>
    <row r="33" spans="1:11" ht="14.1" customHeight="1" x14ac:dyDescent="0.25">
      <c r="A33" s="1" t="s">
        <v>37</v>
      </c>
      <c r="B33" s="113" t="s">
        <v>77</v>
      </c>
      <c r="C33" s="114"/>
      <c r="D33" s="114"/>
      <c r="E33" s="115"/>
      <c r="F33" s="40">
        <v>4.07</v>
      </c>
      <c r="G33" s="48" t="s">
        <v>15</v>
      </c>
      <c r="H33" s="7"/>
      <c r="I33" s="50">
        <f t="shared" si="3"/>
        <v>416.54</v>
      </c>
      <c r="K33" s="64"/>
    </row>
    <row r="34" spans="1:11" ht="14.1" customHeight="1" x14ac:dyDescent="0.25">
      <c r="A34" s="1" t="s">
        <v>38</v>
      </c>
      <c r="B34" s="113" t="s">
        <v>41</v>
      </c>
      <c r="C34" s="114"/>
      <c r="D34" s="114"/>
      <c r="E34" s="115"/>
      <c r="F34" s="40">
        <v>2.88</v>
      </c>
      <c r="G34" s="48" t="s">
        <v>15</v>
      </c>
      <c r="H34" s="7"/>
      <c r="I34" s="50">
        <f t="shared" si="3"/>
        <v>294.75</v>
      </c>
      <c r="K34" s="64"/>
    </row>
    <row r="35" spans="1:11" ht="14.1" customHeight="1" x14ac:dyDescent="0.25">
      <c r="A35" s="1" t="s">
        <v>39</v>
      </c>
      <c r="B35" s="113" t="s">
        <v>78</v>
      </c>
      <c r="C35" s="114"/>
      <c r="D35" s="114"/>
      <c r="E35" s="115"/>
      <c r="F35" s="40">
        <v>0.31</v>
      </c>
      <c r="G35" s="48" t="s">
        <v>15</v>
      </c>
      <c r="H35" s="7"/>
      <c r="I35" s="50">
        <f t="shared" si="3"/>
        <v>31.73</v>
      </c>
      <c r="K35" s="64"/>
    </row>
    <row r="36" spans="1:11" ht="14.1" customHeight="1" x14ac:dyDescent="0.25">
      <c r="A36" s="3"/>
      <c r="B36" s="110" t="s">
        <v>3</v>
      </c>
      <c r="C36" s="111"/>
      <c r="D36" s="111"/>
      <c r="E36" s="112"/>
      <c r="F36" s="51">
        <f>SUM(F31:F35)</f>
        <v>10.98</v>
      </c>
      <c r="G36" s="52" t="s">
        <v>15</v>
      </c>
      <c r="H36" s="52"/>
      <c r="I36" s="67">
        <f>SUM(I31:I35)</f>
        <v>1123.74</v>
      </c>
      <c r="K36" s="2"/>
    </row>
    <row r="37" spans="1:11" ht="6.75" customHeight="1" x14ac:dyDescent="0.25">
      <c r="A37" s="3"/>
      <c r="B37" s="113"/>
      <c r="C37" s="114"/>
      <c r="D37" s="114"/>
      <c r="E37" s="115"/>
      <c r="F37" s="40"/>
      <c r="G37" s="14"/>
      <c r="H37" s="14"/>
      <c r="I37" s="7"/>
      <c r="K37" s="2"/>
    </row>
    <row r="38" spans="1:11" ht="14.1" customHeight="1" x14ac:dyDescent="0.25">
      <c r="A38" s="1" t="s">
        <v>40</v>
      </c>
      <c r="B38" s="97" t="s">
        <v>60</v>
      </c>
      <c r="C38" s="97"/>
      <c r="D38" s="97"/>
      <c r="E38" s="97"/>
      <c r="F38" s="40"/>
      <c r="G38" s="48"/>
      <c r="H38" s="7"/>
      <c r="I38" s="50"/>
      <c r="K38" s="64"/>
    </row>
    <row r="39" spans="1:11" ht="14.1" customHeight="1" x14ac:dyDescent="0.25">
      <c r="A39" s="1" t="s">
        <v>42</v>
      </c>
      <c r="B39" s="113" t="s">
        <v>79</v>
      </c>
      <c r="C39" s="114"/>
      <c r="D39" s="114"/>
      <c r="E39" s="115"/>
      <c r="F39" s="40">
        <v>5.99</v>
      </c>
      <c r="G39" s="48" t="s">
        <v>15</v>
      </c>
      <c r="H39" s="7"/>
      <c r="I39" s="50">
        <f t="shared" ref="I39:I40" si="4">ROUND($I$6*F39/100,2)</f>
        <v>613.04</v>
      </c>
      <c r="K39" s="64"/>
    </row>
    <row r="40" spans="1:11" ht="45.75" customHeight="1" x14ac:dyDescent="0.25">
      <c r="A40" s="1" t="s">
        <v>43</v>
      </c>
      <c r="B40" s="107" t="s">
        <v>80</v>
      </c>
      <c r="C40" s="108"/>
      <c r="D40" s="108"/>
      <c r="E40" s="109"/>
      <c r="F40" s="40">
        <v>0.32</v>
      </c>
      <c r="G40" s="48" t="s">
        <v>15</v>
      </c>
      <c r="H40" s="7"/>
      <c r="I40" s="50">
        <f t="shared" si="4"/>
        <v>32.75</v>
      </c>
      <c r="K40" s="64"/>
    </row>
    <row r="41" spans="1:11" ht="14.1" customHeight="1" x14ac:dyDescent="0.25">
      <c r="A41" s="75"/>
      <c r="B41" s="110" t="s">
        <v>5</v>
      </c>
      <c r="C41" s="111"/>
      <c r="D41" s="111"/>
      <c r="E41" s="112"/>
      <c r="F41" s="51">
        <f>SUM(F39:F40)</f>
        <v>6.3100000000000005</v>
      </c>
      <c r="G41" s="52" t="s">
        <v>15</v>
      </c>
      <c r="H41" s="52"/>
      <c r="I41" s="67">
        <f>SUM(I39:I40)</f>
        <v>645.79</v>
      </c>
      <c r="K41" s="41"/>
    </row>
    <row r="42" spans="1:11" ht="14.1" customHeight="1" x14ac:dyDescent="0.25">
      <c r="A42" s="5"/>
      <c r="B42" s="146" t="s">
        <v>4</v>
      </c>
      <c r="C42" s="147"/>
      <c r="D42" s="147"/>
      <c r="E42" s="148"/>
      <c r="F42" s="68">
        <f>F41+F36+F28+F18</f>
        <v>70.94</v>
      </c>
      <c r="G42" s="49" t="s">
        <v>15</v>
      </c>
      <c r="H42" s="66"/>
      <c r="I42" s="11">
        <f>I41+I36+I28+I18+I6</f>
        <v>17494.690000000002</v>
      </c>
      <c r="K42" s="41"/>
    </row>
    <row r="43" spans="1:11" ht="7.5" customHeight="1" x14ac:dyDescent="0.25"/>
    <row r="44" spans="1:11" ht="14.1" customHeight="1" x14ac:dyDescent="0.25">
      <c r="A44" s="23"/>
      <c r="B44" s="116" t="s">
        <v>81</v>
      </c>
      <c r="C44" s="117"/>
      <c r="D44" s="117"/>
      <c r="E44" s="118"/>
      <c r="F44" s="23"/>
      <c r="G44" s="24"/>
      <c r="H44" s="24"/>
      <c r="I44" s="25"/>
    </row>
    <row r="45" spans="1:11" ht="14.1" customHeight="1" x14ac:dyDescent="0.25">
      <c r="A45" s="122" t="s">
        <v>44</v>
      </c>
      <c r="B45" s="98" t="s">
        <v>94</v>
      </c>
      <c r="C45" s="99"/>
      <c r="D45" s="99"/>
      <c r="E45" s="100"/>
      <c r="F45" s="119">
        <v>2</v>
      </c>
      <c r="G45" s="124" t="s">
        <v>93</v>
      </c>
      <c r="H45" s="126">
        <f>297.84*220</f>
        <v>65524.799999999996</v>
      </c>
      <c r="I45" s="126">
        <f>H45*F45</f>
        <v>131049.59999999999</v>
      </c>
      <c r="J45" s="17"/>
      <c r="K45" s="64"/>
    </row>
    <row r="46" spans="1:11" ht="81.75" customHeight="1" x14ac:dyDescent="0.25">
      <c r="A46" s="123"/>
      <c r="B46" s="101"/>
      <c r="C46" s="102"/>
      <c r="D46" s="102"/>
      <c r="E46" s="103"/>
      <c r="F46" s="120"/>
      <c r="G46" s="125"/>
      <c r="H46" s="127"/>
      <c r="I46" s="127"/>
      <c r="K46" s="64"/>
    </row>
    <row r="47" spans="1:11" ht="14.1" customHeight="1" x14ac:dyDescent="0.25">
      <c r="A47" s="1"/>
      <c r="B47" s="110" t="s">
        <v>50</v>
      </c>
      <c r="C47" s="111"/>
      <c r="D47" s="111"/>
      <c r="E47" s="112"/>
      <c r="F47" s="1"/>
      <c r="G47" s="14"/>
      <c r="H47" s="9">
        <f>SUM(H45:H46)</f>
        <v>65524.799999999996</v>
      </c>
      <c r="I47" s="9">
        <f>SUM(I45:I46)</f>
        <v>131049.59999999999</v>
      </c>
    </row>
    <row r="48" spans="1:11" ht="14.1" customHeight="1" x14ac:dyDescent="0.25">
      <c r="A48" s="23"/>
      <c r="B48" s="116" t="s">
        <v>45</v>
      </c>
      <c r="C48" s="117"/>
      <c r="D48" s="117"/>
      <c r="E48" s="118"/>
      <c r="F48" s="23"/>
      <c r="G48" s="24"/>
      <c r="H48" s="39">
        <f>H47</f>
        <v>65524.799999999996</v>
      </c>
      <c r="I48" s="39">
        <f>I47</f>
        <v>131049.59999999999</v>
      </c>
      <c r="K48" s="64"/>
    </row>
    <row r="49" spans="1:15" ht="7.5" customHeight="1" x14ac:dyDescent="0.25">
      <c r="A49" s="96"/>
      <c r="B49" s="96"/>
      <c r="C49" s="96"/>
      <c r="D49" s="96"/>
      <c r="E49" s="96"/>
      <c r="F49" s="96"/>
      <c r="G49" s="96"/>
      <c r="H49" s="96"/>
      <c r="I49" s="96"/>
    </row>
    <row r="50" spans="1:15" ht="14.1" customHeight="1" x14ac:dyDescent="0.25">
      <c r="A50" s="69"/>
      <c r="B50" s="104" t="s">
        <v>17</v>
      </c>
      <c r="C50" s="105"/>
      <c r="D50" s="105"/>
      <c r="E50" s="106"/>
      <c r="F50" s="69" t="s">
        <v>15</v>
      </c>
      <c r="G50" s="70"/>
      <c r="H50" s="70"/>
      <c r="I50" s="71"/>
      <c r="K50" s="15"/>
      <c r="L50" s="64"/>
    </row>
    <row r="51" spans="1:15" ht="14.1" customHeight="1" x14ac:dyDescent="0.25">
      <c r="A51" s="1"/>
      <c r="B51" s="93" t="s">
        <v>116</v>
      </c>
      <c r="C51" s="94"/>
      <c r="D51" s="94"/>
      <c r="E51" s="95"/>
      <c r="F51" s="163">
        <v>0.56000000000000005</v>
      </c>
      <c r="G51" s="157" t="s">
        <v>134</v>
      </c>
      <c r="H51" s="158"/>
      <c r="I51" s="50"/>
      <c r="K51" s="15"/>
      <c r="L51" s="155" t="s">
        <v>120</v>
      </c>
      <c r="M51" s="155"/>
      <c r="N51" s="8">
        <f>F54+F52+F51</f>
        <v>10.46</v>
      </c>
      <c r="O51">
        <f>N51/100</f>
        <v>0.10460000000000001</v>
      </c>
    </row>
    <row r="52" spans="1:15" ht="14.1" customHeight="1" x14ac:dyDescent="0.25">
      <c r="A52" s="1"/>
      <c r="B52" s="93" t="s">
        <v>115</v>
      </c>
      <c r="C52" s="94"/>
      <c r="D52" s="94"/>
      <c r="E52" s="95"/>
      <c r="F52" s="163">
        <v>1.97</v>
      </c>
      <c r="G52" s="159"/>
      <c r="H52" s="160"/>
      <c r="I52" s="50"/>
      <c r="K52" s="15"/>
      <c r="L52" s="155" t="s">
        <v>121</v>
      </c>
      <c r="M52" s="155"/>
      <c r="N52" s="8">
        <f>F53</f>
        <v>1.1100000000000001</v>
      </c>
      <c r="O52">
        <f t="shared" ref="O52:O54" si="5">N52/100</f>
        <v>1.11E-2</v>
      </c>
    </row>
    <row r="53" spans="1:15" ht="14.1" customHeight="1" x14ac:dyDescent="0.25">
      <c r="A53" s="1"/>
      <c r="B53" s="93" t="s">
        <v>117</v>
      </c>
      <c r="C53" s="94"/>
      <c r="D53" s="94"/>
      <c r="E53" s="95"/>
      <c r="F53" s="163">
        <v>1.1100000000000001</v>
      </c>
      <c r="G53" s="159"/>
      <c r="H53" s="160"/>
      <c r="I53" s="50"/>
      <c r="K53" s="15"/>
      <c r="L53" s="155" t="s">
        <v>122</v>
      </c>
      <c r="M53" s="155"/>
      <c r="N53" s="8">
        <f>F55</f>
        <v>9.51</v>
      </c>
      <c r="O53">
        <f t="shared" si="5"/>
        <v>9.5100000000000004E-2</v>
      </c>
    </row>
    <row r="54" spans="1:15" ht="14.1" customHeight="1" x14ac:dyDescent="0.25">
      <c r="A54" s="1"/>
      <c r="B54" s="93" t="s">
        <v>114</v>
      </c>
      <c r="C54" s="94"/>
      <c r="D54" s="94"/>
      <c r="E54" s="95"/>
      <c r="F54" s="163">
        <v>7.93</v>
      </c>
      <c r="G54" s="159"/>
      <c r="H54" s="160"/>
      <c r="I54" s="50"/>
      <c r="K54" s="15"/>
      <c r="L54" s="155" t="s">
        <v>123</v>
      </c>
      <c r="M54" s="155"/>
      <c r="N54" s="8">
        <f>F56</f>
        <v>5.65</v>
      </c>
      <c r="O54">
        <f t="shared" si="5"/>
        <v>5.6500000000000002E-2</v>
      </c>
    </row>
    <row r="55" spans="1:15" ht="14.1" customHeight="1" x14ac:dyDescent="0.25">
      <c r="A55" s="1"/>
      <c r="B55" s="93" t="s">
        <v>118</v>
      </c>
      <c r="C55" s="94"/>
      <c r="D55" s="94"/>
      <c r="E55" s="95"/>
      <c r="F55" s="163">
        <v>9.51</v>
      </c>
      <c r="G55" s="159"/>
      <c r="H55" s="160"/>
      <c r="I55" s="50"/>
      <c r="K55" s="15"/>
      <c r="L55" s="64"/>
    </row>
    <row r="56" spans="1:15" ht="14.1" customHeight="1" x14ac:dyDescent="0.25">
      <c r="A56" s="3"/>
      <c r="B56" s="93" t="s">
        <v>119</v>
      </c>
      <c r="C56" s="94"/>
      <c r="D56" s="94"/>
      <c r="E56" s="95"/>
      <c r="F56" s="40">
        <f>SUM(F57:F60)</f>
        <v>5.65</v>
      </c>
      <c r="G56" s="159"/>
      <c r="H56" s="160"/>
      <c r="I56" s="50"/>
      <c r="K56" s="156" t="s">
        <v>124</v>
      </c>
      <c r="L56" s="155" t="s">
        <v>125</v>
      </c>
      <c r="O56">
        <f>(1+O51)*(1+O52)*(1+O53)</f>
        <v>1.2230745468060003</v>
      </c>
    </row>
    <row r="57" spans="1:15" ht="14.1" customHeight="1" x14ac:dyDescent="0.25">
      <c r="A57" s="3"/>
      <c r="B57" s="93" t="s">
        <v>130</v>
      </c>
      <c r="C57" s="94"/>
      <c r="D57" s="94"/>
      <c r="E57" s="95"/>
      <c r="F57" s="40">
        <v>3</v>
      </c>
      <c r="G57" s="159"/>
      <c r="H57" s="160"/>
      <c r="I57" s="50"/>
      <c r="K57" s="156" t="s">
        <v>126</v>
      </c>
      <c r="L57" s="155" t="s">
        <v>127</v>
      </c>
      <c r="O57">
        <f>1-O54</f>
        <v>0.94350000000000001</v>
      </c>
    </row>
    <row r="58" spans="1:15" ht="14.1" customHeight="1" x14ac:dyDescent="0.25">
      <c r="A58" s="3"/>
      <c r="B58" s="93" t="s">
        <v>131</v>
      </c>
      <c r="C58" s="94"/>
      <c r="D58" s="94"/>
      <c r="E58" s="95"/>
      <c r="F58" s="40">
        <v>0.65</v>
      </c>
      <c r="G58" s="159"/>
      <c r="H58" s="160"/>
      <c r="I58" s="50"/>
      <c r="K58" s="15"/>
      <c r="L58" s="41"/>
    </row>
    <row r="59" spans="1:15" ht="14.1" customHeight="1" x14ac:dyDescent="0.25">
      <c r="A59" s="3"/>
      <c r="B59" s="93" t="s">
        <v>132</v>
      </c>
      <c r="C59" s="94"/>
      <c r="D59" s="94"/>
      <c r="E59" s="95"/>
      <c r="F59" s="40">
        <v>2</v>
      </c>
      <c r="G59" s="159"/>
      <c r="H59" s="160"/>
      <c r="I59" s="50"/>
      <c r="K59" s="156" t="s">
        <v>128</v>
      </c>
      <c r="L59">
        <f>O56/O57</f>
        <v>1.2963164248076313</v>
      </c>
    </row>
    <row r="60" spans="1:15" ht="14.1" customHeight="1" x14ac:dyDescent="0.25">
      <c r="A60" s="3"/>
      <c r="B60" s="93" t="s">
        <v>133</v>
      </c>
      <c r="C60" s="94"/>
      <c r="D60" s="94"/>
      <c r="E60" s="95"/>
      <c r="F60" s="40">
        <v>0</v>
      </c>
      <c r="G60" s="159"/>
      <c r="H60" s="160"/>
      <c r="I60" s="50"/>
      <c r="K60" s="15"/>
      <c r="L60" s="154"/>
    </row>
    <row r="61" spans="1:15" ht="14.1" customHeight="1" x14ac:dyDescent="0.25">
      <c r="A61" s="72"/>
      <c r="B61" s="104" t="s">
        <v>113</v>
      </c>
      <c r="C61" s="105"/>
      <c r="D61" s="105"/>
      <c r="E61" s="106"/>
      <c r="F61" s="164">
        <v>27.86</v>
      </c>
      <c r="G61" s="161"/>
      <c r="H61" s="162"/>
      <c r="I61" s="73">
        <f>ROUND((I48+I42)*F61/100,2)</f>
        <v>41384.44</v>
      </c>
      <c r="J61" s="17"/>
      <c r="K61" s="17" t="s">
        <v>129</v>
      </c>
      <c r="L61">
        <f>(L59-1)*100</f>
        <v>29.631642480763134</v>
      </c>
    </row>
    <row r="62" spans="1:15" ht="58.5" customHeight="1" x14ac:dyDescent="0.25">
      <c r="A62" s="144"/>
      <c r="B62" s="145"/>
      <c r="C62" s="145"/>
      <c r="D62" s="145"/>
      <c r="E62" s="145"/>
      <c r="F62" s="145"/>
      <c r="G62" s="145"/>
      <c r="H62" s="145"/>
      <c r="I62" s="145"/>
      <c r="K62" s="15"/>
    </row>
    <row r="63" spans="1:15" ht="14.1" customHeight="1" x14ac:dyDescent="0.25">
      <c r="A63" s="26"/>
      <c r="B63" s="128" t="s">
        <v>53</v>
      </c>
      <c r="C63" s="128"/>
      <c r="D63" s="128"/>
      <c r="E63" s="128"/>
      <c r="F63" s="28"/>
      <c r="G63" s="29"/>
      <c r="H63" s="30"/>
      <c r="I63" s="65">
        <f>I42+I48+I61</f>
        <v>189928.72999999998</v>
      </c>
      <c r="K63" s="27"/>
    </row>
    <row r="64" spans="1:15" ht="14.1" customHeight="1" x14ac:dyDescent="0.25">
      <c r="A64" t="s">
        <v>16</v>
      </c>
      <c r="J64" s="17"/>
    </row>
    <row r="65" spans="1:9" ht="28.5" customHeight="1" x14ac:dyDescent="0.25">
      <c r="A65" s="121" t="s">
        <v>74</v>
      </c>
      <c r="B65" s="121"/>
      <c r="C65" s="121"/>
      <c r="D65" s="121"/>
      <c r="E65" s="121"/>
      <c r="F65" s="121"/>
      <c r="G65" s="121"/>
      <c r="H65" s="121"/>
      <c r="I65" s="121"/>
    </row>
    <row r="66" spans="1:9" ht="31.5" customHeight="1" x14ac:dyDescent="0.25">
      <c r="A66" s="121" t="s">
        <v>83</v>
      </c>
      <c r="B66" s="121"/>
      <c r="C66" s="121"/>
      <c r="D66" s="121"/>
      <c r="E66" s="121"/>
      <c r="F66" s="121"/>
      <c r="G66" s="121"/>
      <c r="H66" s="121"/>
      <c r="I66" s="121"/>
    </row>
    <row r="67" spans="1:9" ht="14.1" customHeight="1" x14ac:dyDescent="0.25">
      <c r="A67" s="121"/>
      <c r="B67" s="121"/>
      <c r="C67" s="121"/>
      <c r="D67" s="121"/>
      <c r="E67" s="121"/>
      <c r="F67" s="121"/>
      <c r="G67" s="121"/>
      <c r="H67" s="121"/>
      <c r="I67" s="121"/>
    </row>
    <row r="68" spans="1:9" ht="14.1" customHeight="1" x14ac:dyDescent="0.25">
      <c r="A68" s="74"/>
      <c r="B68" s="74"/>
      <c r="C68" s="74"/>
      <c r="D68" s="74"/>
      <c r="E68" s="74"/>
      <c r="F68" s="74"/>
      <c r="G68" s="74"/>
      <c r="H68" s="74"/>
      <c r="I68" s="74"/>
    </row>
  </sheetData>
  <mergeCells count="70">
    <mergeCell ref="B60:E60"/>
    <mergeCell ref="B61:E61"/>
    <mergeCell ref="A62:I62"/>
    <mergeCell ref="A1:I1"/>
    <mergeCell ref="B2:E2"/>
    <mergeCell ref="B3:E3"/>
    <mergeCell ref="B4:E4"/>
    <mergeCell ref="B16:E16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1:E41"/>
    <mergeCell ref="B42:E42"/>
    <mergeCell ref="B44:E44"/>
    <mergeCell ref="A45:A46"/>
    <mergeCell ref="B45:E46"/>
    <mergeCell ref="H45:H46"/>
    <mergeCell ref="I45:I46"/>
    <mergeCell ref="B47:E47"/>
    <mergeCell ref="B48:E48"/>
    <mergeCell ref="A49:I49"/>
    <mergeCell ref="F45:F46"/>
    <mergeCell ref="G45:G46"/>
    <mergeCell ref="B50:E50"/>
    <mergeCell ref="B51:E51"/>
    <mergeCell ref="G51:H61"/>
    <mergeCell ref="B52:E52"/>
    <mergeCell ref="B53:E53"/>
    <mergeCell ref="B54:E54"/>
    <mergeCell ref="B55:E55"/>
    <mergeCell ref="B56:E56"/>
    <mergeCell ref="B57:E57"/>
    <mergeCell ref="B58:E58"/>
    <mergeCell ref="B59:E59"/>
    <mergeCell ref="A65:I65"/>
    <mergeCell ref="A66:I66"/>
    <mergeCell ref="A67:I67"/>
    <mergeCell ref="B5:E5"/>
    <mergeCell ref="B63:E63"/>
  </mergeCells>
  <printOptions horizontalCentered="1"/>
  <pageMargins left="0.39370078740157483" right="0.39370078740157483" top="0.55118110236220474" bottom="0.55118110236220474" header="0.6692913385826772" footer="0.47244094488188981"/>
  <pageSetup paperSize="9" scale="80" orientation="portrait" r:id="rId1"/>
  <colBreaks count="2" manualBreakCount="2">
    <brk id="9" max="1048575" man="1"/>
    <brk id="10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67"/>
  <sheetViews>
    <sheetView view="pageBreakPreview" zoomScaleSheetLayoutView="100" workbookViewId="0">
      <selection activeCell="K42" sqref="K42"/>
    </sheetView>
  </sheetViews>
  <sheetFormatPr defaultRowHeight="15" x14ac:dyDescent="0.25"/>
  <cols>
    <col min="5" max="5" width="19.28515625" customWidth="1"/>
    <col min="6" max="6" width="10.7109375" customWidth="1"/>
    <col min="7" max="7" width="10.42578125" style="10" customWidth="1"/>
    <col min="8" max="8" width="13.85546875" style="10" customWidth="1"/>
    <col min="9" max="9" width="14.42578125" style="10" bestFit="1" customWidth="1"/>
    <col min="10" max="10" width="15.28515625" style="15" customWidth="1"/>
    <col min="11" max="11" width="14.28515625" customWidth="1"/>
    <col min="12" max="12" width="10.7109375" bestFit="1" customWidth="1"/>
  </cols>
  <sheetData>
    <row r="1" spans="1:12" ht="45.75" customHeight="1" x14ac:dyDescent="0.25">
      <c r="A1" s="134" t="s">
        <v>97</v>
      </c>
      <c r="B1" s="134"/>
      <c r="C1" s="134"/>
      <c r="D1" s="134"/>
      <c r="E1" s="134"/>
      <c r="F1" s="134"/>
      <c r="G1" s="134"/>
      <c r="H1" s="134"/>
      <c r="I1" s="134"/>
    </row>
    <row r="2" spans="1:12" ht="30" x14ac:dyDescent="0.25">
      <c r="A2" s="1" t="s">
        <v>47</v>
      </c>
      <c r="B2" s="135" t="s">
        <v>0</v>
      </c>
      <c r="C2" s="96"/>
      <c r="D2" s="96"/>
      <c r="E2" s="136"/>
      <c r="F2" s="1" t="s">
        <v>46</v>
      </c>
      <c r="G2" s="47" t="s">
        <v>49</v>
      </c>
      <c r="H2" s="47" t="s">
        <v>52</v>
      </c>
      <c r="I2" s="47" t="s">
        <v>51</v>
      </c>
      <c r="J2" s="16"/>
    </row>
    <row r="3" spans="1:12" ht="14.1" customHeight="1" x14ac:dyDescent="0.25">
      <c r="A3" s="5"/>
      <c r="B3" s="137" t="s">
        <v>7</v>
      </c>
      <c r="C3" s="138"/>
      <c r="D3" s="138"/>
      <c r="E3" s="139"/>
      <c r="F3" s="5"/>
      <c r="G3" s="22"/>
      <c r="H3" s="22"/>
      <c r="I3" s="20"/>
    </row>
    <row r="4" spans="1:12" ht="14.1" customHeight="1" x14ac:dyDescent="0.25">
      <c r="A4" s="1" t="s">
        <v>61</v>
      </c>
      <c r="B4" s="133" t="s">
        <v>48</v>
      </c>
      <c r="C4" s="133"/>
      <c r="D4" s="133"/>
      <c r="E4" s="133"/>
      <c r="F4" s="1"/>
      <c r="G4" s="9"/>
      <c r="H4" s="9"/>
      <c r="I4" s="13"/>
    </row>
    <row r="5" spans="1:12" s="44" customFormat="1" x14ac:dyDescent="0.25">
      <c r="A5" s="1" t="s">
        <v>62</v>
      </c>
      <c r="B5" s="129" t="s">
        <v>95</v>
      </c>
      <c r="C5" s="130"/>
      <c r="D5" s="130"/>
      <c r="E5" s="131"/>
      <c r="F5" s="45">
        <v>2</v>
      </c>
      <c r="G5" s="46" t="s">
        <v>93</v>
      </c>
      <c r="H5" s="46">
        <f>20163.05</f>
        <v>20163.05</v>
      </c>
      <c r="I5" s="50">
        <f t="shared" ref="I5" si="0">ROUND(F5*H5,2)</f>
        <v>40326.1</v>
      </c>
      <c r="J5" s="43"/>
      <c r="K5" s="64"/>
    </row>
    <row r="6" spans="1:12" x14ac:dyDescent="0.25">
      <c r="A6" s="1"/>
      <c r="B6" s="140" t="s">
        <v>75</v>
      </c>
      <c r="C6" s="140"/>
      <c r="D6" s="140"/>
      <c r="E6" s="140"/>
      <c r="F6" s="1"/>
      <c r="G6" s="9"/>
      <c r="H6" s="9">
        <f>SUM(H5:H5)</f>
        <v>20163.05</v>
      </c>
      <c r="I6" s="67">
        <f>SUM(I5:I5)</f>
        <v>40326.1</v>
      </c>
      <c r="K6" s="41"/>
    </row>
    <row r="7" spans="1:12" ht="7.5" customHeight="1" x14ac:dyDescent="0.25">
      <c r="A7" s="1"/>
      <c r="B7" s="132"/>
      <c r="C7" s="132"/>
      <c r="D7" s="132"/>
      <c r="E7" s="132"/>
      <c r="F7" s="1"/>
      <c r="G7" s="9"/>
      <c r="H7" s="9"/>
      <c r="I7" s="13"/>
    </row>
    <row r="8" spans="1:12" ht="14.1" customHeight="1" x14ac:dyDescent="0.25">
      <c r="A8" s="1" t="s">
        <v>18</v>
      </c>
      <c r="B8" s="97" t="s">
        <v>60</v>
      </c>
      <c r="C8" s="97"/>
      <c r="D8" s="97"/>
      <c r="E8" s="97"/>
      <c r="F8" s="1"/>
      <c r="G8" s="7"/>
      <c r="H8" s="7"/>
      <c r="I8" s="12"/>
      <c r="K8" s="8"/>
    </row>
    <row r="9" spans="1:12" ht="14.1" customHeight="1" x14ac:dyDescent="0.25">
      <c r="A9" s="1" t="s">
        <v>19</v>
      </c>
      <c r="B9" s="132" t="s">
        <v>8</v>
      </c>
      <c r="C9" s="132"/>
      <c r="D9" s="132"/>
      <c r="E9" s="132"/>
      <c r="F9" s="40">
        <v>20</v>
      </c>
      <c r="G9" s="46" t="s">
        <v>15</v>
      </c>
      <c r="H9" s="7"/>
      <c r="I9" s="50">
        <f>ROUND($I$6*F9/100,2)</f>
        <v>8065.22</v>
      </c>
      <c r="K9" s="64"/>
    </row>
    <row r="10" spans="1:12" ht="14.1" customHeight="1" x14ac:dyDescent="0.25">
      <c r="A10" s="1" t="s">
        <v>20</v>
      </c>
      <c r="B10" s="132" t="s">
        <v>70</v>
      </c>
      <c r="C10" s="132"/>
      <c r="D10" s="132"/>
      <c r="E10" s="132"/>
      <c r="F10" s="40">
        <v>1.5</v>
      </c>
      <c r="G10" s="46" t="s">
        <v>15</v>
      </c>
      <c r="H10" s="7"/>
      <c r="I10" s="50">
        <f t="shared" ref="I10:I17" si="1">ROUND($I$6*F10/100,2)</f>
        <v>604.89</v>
      </c>
      <c r="K10" s="64"/>
      <c r="L10" s="2"/>
    </row>
    <row r="11" spans="1:12" ht="14.1" customHeight="1" x14ac:dyDescent="0.25">
      <c r="A11" s="1" t="s">
        <v>55</v>
      </c>
      <c r="B11" s="141" t="s">
        <v>71</v>
      </c>
      <c r="C11" s="142"/>
      <c r="D11" s="142"/>
      <c r="E11" s="143"/>
      <c r="F11" s="40">
        <v>1</v>
      </c>
      <c r="G11" s="46" t="s">
        <v>15</v>
      </c>
      <c r="H11" s="7"/>
      <c r="I11" s="50">
        <f t="shared" si="1"/>
        <v>403.26</v>
      </c>
      <c r="K11" s="64"/>
      <c r="L11" s="2"/>
    </row>
    <row r="12" spans="1:12" ht="14.1" customHeight="1" x14ac:dyDescent="0.25">
      <c r="A12" s="1" t="s">
        <v>64</v>
      </c>
      <c r="B12" s="132" t="s">
        <v>21</v>
      </c>
      <c r="C12" s="132"/>
      <c r="D12" s="132"/>
      <c r="E12" s="132"/>
      <c r="F12" s="40">
        <v>0.2</v>
      </c>
      <c r="G12" s="46" t="s">
        <v>15</v>
      </c>
      <c r="H12" s="7"/>
      <c r="I12" s="50">
        <f t="shared" si="1"/>
        <v>80.650000000000006</v>
      </c>
      <c r="K12" s="64"/>
      <c r="L12" s="2"/>
    </row>
    <row r="13" spans="1:12" ht="14.1" customHeight="1" x14ac:dyDescent="0.25">
      <c r="A13" s="1" t="s">
        <v>65</v>
      </c>
      <c r="B13" s="132" t="s">
        <v>9</v>
      </c>
      <c r="C13" s="132"/>
      <c r="D13" s="132"/>
      <c r="E13" s="132"/>
      <c r="F13" s="40">
        <v>0.6</v>
      </c>
      <c r="G13" s="46" t="s">
        <v>15</v>
      </c>
      <c r="H13" s="7"/>
      <c r="I13" s="50">
        <f t="shared" si="1"/>
        <v>241.96</v>
      </c>
      <c r="K13" s="64"/>
    </row>
    <row r="14" spans="1:12" ht="14.1" customHeight="1" x14ac:dyDescent="0.25">
      <c r="A14" s="1" t="s">
        <v>66</v>
      </c>
      <c r="B14" s="132" t="s">
        <v>22</v>
      </c>
      <c r="C14" s="132"/>
      <c r="D14" s="132"/>
      <c r="E14" s="132"/>
      <c r="F14" s="40">
        <v>2.5</v>
      </c>
      <c r="G14" s="46" t="s">
        <v>15</v>
      </c>
      <c r="H14" s="7"/>
      <c r="I14" s="50">
        <f t="shared" si="1"/>
        <v>1008.15</v>
      </c>
      <c r="K14" s="64"/>
    </row>
    <row r="15" spans="1:12" ht="14.1" customHeight="1" x14ac:dyDescent="0.25">
      <c r="A15" s="1" t="s">
        <v>67</v>
      </c>
      <c r="B15" s="113" t="s">
        <v>23</v>
      </c>
      <c r="C15" s="114"/>
      <c r="D15" s="114"/>
      <c r="E15" s="115"/>
      <c r="F15" s="40">
        <v>3</v>
      </c>
      <c r="G15" s="46" t="s">
        <v>15</v>
      </c>
      <c r="H15" s="7"/>
      <c r="I15" s="50">
        <f t="shared" si="1"/>
        <v>1209.78</v>
      </c>
      <c r="K15" s="64"/>
    </row>
    <row r="16" spans="1:12" ht="14.1" customHeight="1" x14ac:dyDescent="0.25">
      <c r="A16" s="1" t="s">
        <v>68</v>
      </c>
      <c r="B16" s="113" t="s">
        <v>6</v>
      </c>
      <c r="C16" s="114"/>
      <c r="D16" s="114"/>
      <c r="E16" s="115"/>
      <c r="F16" s="40">
        <v>8</v>
      </c>
      <c r="G16" s="46" t="s">
        <v>15</v>
      </c>
      <c r="H16" s="7"/>
      <c r="I16" s="50">
        <f t="shared" si="1"/>
        <v>3226.09</v>
      </c>
      <c r="K16" s="64"/>
    </row>
    <row r="17" spans="1:13" ht="14.1" customHeight="1" x14ac:dyDescent="0.25">
      <c r="A17" s="1" t="s">
        <v>69</v>
      </c>
      <c r="B17" s="113" t="s">
        <v>72</v>
      </c>
      <c r="C17" s="114"/>
      <c r="D17" s="114"/>
      <c r="E17" s="115"/>
      <c r="F17" s="40">
        <v>1</v>
      </c>
      <c r="G17" s="46" t="s">
        <v>15</v>
      </c>
      <c r="H17" s="7"/>
      <c r="I17" s="50">
        <f t="shared" si="1"/>
        <v>403.26</v>
      </c>
      <c r="K17" s="64"/>
    </row>
    <row r="18" spans="1:13" ht="14.1" customHeight="1" x14ac:dyDescent="0.25">
      <c r="A18" s="1"/>
      <c r="B18" s="110" t="s">
        <v>1</v>
      </c>
      <c r="C18" s="111"/>
      <c r="D18" s="111"/>
      <c r="E18" s="112"/>
      <c r="F18" s="51">
        <f>SUM(F9:F17)</f>
        <v>37.799999999999997</v>
      </c>
      <c r="G18" s="9" t="s">
        <v>15</v>
      </c>
      <c r="H18" s="9"/>
      <c r="I18" s="67">
        <f>SUM(I9:I17)</f>
        <v>15243.26</v>
      </c>
      <c r="J18" s="18"/>
      <c r="K18" s="64"/>
    </row>
    <row r="19" spans="1:13" ht="8.25" customHeight="1" x14ac:dyDescent="0.25">
      <c r="A19" s="1"/>
      <c r="B19" s="113"/>
      <c r="C19" s="114"/>
      <c r="D19" s="114"/>
      <c r="E19" s="115"/>
      <c r="F19" s="21"/>
      <c r="G19" s="14"/>
      <c r="H19" s="14"/>
      <c r="I19" s="13"/>
      <c r="J19" s="18"/>
    </row>
    <row r="20" spans="1:13" ht="14.1" customHeight="1" x14ac:dyDescent="0.25">
      <c r="A20" s="1" t="s">
        <v>24</v>
      </c>
      <c r="B20" s="97" t="s">
        <v>60</v>
      </c>
      <c r="C20" s="97"/>
      <c r="D20" s="97"/>
      <c r="E20" s="97"/>
      <c r="F20" s="1"/>
      <c r="G20" s="14"/>
      <c r="H20" s="14"/>
      <c r="I20" s="12"/>
      <c r="M20" s="4"/>
    </row>
    <row r="21" spans="1:13" ht="14.1" customHeight="1" x14ac:dyDescent="0.25">
      <c r="A21" s="1" t="s">
        <v>25</v>
      </c>
      <c r="B21" s="113" t="s">
        <v>32</v>
      </c>
      <c r="C21" s="114"/>
      <c r="D21" s="114"/>
      <c r="E21" s="115"/>
      <c r="F21" s="40">
        <v>0.67</v>
      </c>
      <c r="G21" s="48" t="s">
        <v>15</v>
      </c>
      <c r="H21" s="7"/>
      <c r="I21" s="50">
        <f t="shared" ref="I21:I27" si="2">ROUND($I$6*F21/100,2)</f>
        <v>270.18</v>
      </c>
      <c r="K21" s="64"/>
    </row>
    <row r="22" spans="1:13" ht="14.1" customHeight="1" x14ac:dyDescent="0.25">
      <c r="A22" s="1" t="s">
        <v>26</v>
      </c>
      <c r="B22" s="113" t="s">
        <v>33</v>
      </c>
      <c r="C22" s="114"/>
      <c r="D22" s="114"/>
      <c r="E22" s="115"/>
      <c r="F22" s="40">
        <v>8.33</v>
      </c>
      <c r="G22" s="48" t="s">
        <v>15</v>
      </c>
      <c r="H22" s="7"/>
      <c r="I22" s="50">
        <f t="shared" si="2"/>
        <v>3359.16</v>
      </c>
      <c r="K22" s="64"/>
    </row>
    <row r="23" spans="1:13" ht="14.1" customHeight="1" x14ac:dyDescent="0.25">
      <c r="A23" s="1" t="s">
        <v>27</v>
      </c>
      <c r="B23" s="113" t="s">
        <v>34</v>
      </c>
      <c r="C23" s="114"/>
      <c r="D23" s="114"/>
      <c r="E23" s="115"/>
      <c r="F23" s="40">
        <v>0.06</v>
      </c>
      <c r="G23" s="48" t="s">
        <v>15</v>
      </c>
      <c r="H23" s="7"/>
      <c r="I23" s="50">
        <f t="shared" si="2"/>
        <v>24.2</v>
      </c>
      <c r="K23" s="64"/>
    </row>
    <row r="24" spans="1:13" ht="14.1" customHeight="1" x14ac:dyDescent="0.25">
      <c r="A24" s="1" t="s">
        <v>28</v>
      </c>
      <c r="B24" s="113" t="s">
        <v>56</v>
      </c>
      <c r="C24" s="114"/>
      <c r="D24" s="114"/>
      <c r="E24" s="115"/>
      <c r="F24" s="40">
        <v>0.56000000000000005</v>
      </c>
      <c r="G24" s="48" t="s">
        <v>15</v>
      </c>
      <c r="H24" s="7"/>
      <c r="I24" s="50">
        <f t="shared" si="2"/>
        <v>225.83</v>
      </c>
      <c r="K24" s="64"/>
    </row>
    <row r="25" spans="1:13" ht="14.1" customHeight="1" x14ac:dyDescent="0.25">
      <c r="A25" s="1" t="s">
        <v>29</v>
      </c>
      <c r="B25" s="113" t="s">
        <v>57</v>
      </c>
      <c r="C25" s="114"/>
      <c r="D25" s="114"/>
      <c r="E25" s="115"/>
      <c r="F25" s="40">
        <v>0.08</v>
      </c>
      <c r="G25" s="48" t="s">
        <v>15</v>
      </c>
      <c r="H25" s="7"/>
      <c r="I25" s="50">
        <f t="shared" si="2"/>
        <v>32.26</v>
      </c>
      <c r="K25" s="64"/>
    </row>
    <row r="26" spans="1:13" ht="14.1" customHeight="1" x14ac:dyDescent="0.25">
      <c r="A26" s="1" t="s">
        <v>30</v>
      </c>
      <c r="B26" s="113" t="s">
        <v>58</v>
      </c>
      <c r="C26" s="114"/>
      <c r="D26" s="114"/>
      <c r="E26" s="115"/>
      <c r="F26" s="40">
        <v>6.12</v>
      </c>
      <c r="G26" s="48" t="s">
        <v>15</v>
      </c>
      <c r="H26" s="7"/>
      <c r="I26" s="50">
        <f t="shared" si="2"/>
        <v>2467.96</v>
      </c>
      <c r="K26" s="64"/>
    </row>
    <row r="27" spans="1:13" ht="14.1" customHeight="1" x14ac:dyDescent="0.25">
      <c r="A27" s="1" t="s">
        <v>73</v>
      </c>
      <c r="B27" s="113" t="s">
        <v>59</v>
      </c>
      <c r="C27" s="114"/>
      <c r="D27" s="114"/>
      <c r="E27" s="115"/>
      <c r="F27" s="40">
        <v>0.03</v>
      </c>
      <c r="G27" s="48" t="s">
        <v>15</v>
      </c>
      <c r="H27" s="7"/>
      <c r="I27" s="50">
        <f t="shared" si="2"/>
        <v>12.1</v>
      </c>
      <c r="K27" s="64"/>
    </row>
    <row r="28" spans="1:13" ht="14.1" customHeight="1" x14ac:dyDescent="0.25">
      <c r="A28" s="1"/>
      <c r="B28" s="110" t="s">
        <v>2</v>
      </c>
      <c r="C28" s="111"/>
      <c r="D28" s="111"/>
      <c r="E28" s="112"/>
      <c r="F28" s="51">
        <f>SUM(F21:F27)</f>
        <v>15.85</v>
      </c>
      <c r="G28" s="52" t="s">
        <v>15</v>
      </c>
      <c r="H28" s="52"/>
      <c r="I28" s="67">
        <f>SUM(I21:I27)</f>
        <v>6391.6900000000005</v>
      </c>
      <c r="K28" s="41"/>
    </row>
    <row r="29" spans="1:13" ht="7.5" customHeight="1" x14ac:dyDescent="0.25">
      <c r="A29" s="1"/>
      <c r="B29" s="113"/>
      <c r="C29" s="114"/>
      <c r="D29" s="114"/>
      <c r="E29" s="115"/>
      <c r="F29" s="40"/>
      <c r="G29" s="14"/>
      <c r="H29" s="14"/>
      <c r="I29" s="7"/>
    </row>
    <row r="30" spans="1:13" x14ac:dyDescent="0.25">
      <c r="A30" s="1" t="s">
        <v>31</v>
      </c>
      <c r="B30" s="97" t="s">
        <v>60</v>
      </c>
      <c r="C30" s="97"/>
      <c r="D30" s="97"/>
      <c r="E30" s="97"/>
      <c r="F30" s="40"/>
      <c r="G30" s="14"/>
      <c r="H30" s="14"/>
      <c r="I30" s="7"/>
    </row>
    <row r="31" spans="1:13" ht="14.1" customHeight="1" x14ac:dyDescent="0.25">
      <c r="A31" s="1" t="s">
        <v>35</v>
      </c>
      <c r="B31" s="113" t="s">
        <v>76</v>
      </c>
      <c r="C31" s="114"/>
      <c r="D31" s="114"/>
      <c r="E31" s="115"/>
      <c r="F31" s="40">
        <v>3.63</v>
      </c>
      <c r="G31" s="48" t="s">
        <v>15</v>
      </c>
      <c r="H31" s="7"/>
      <c r="I31" s="50">
        <f t="shared" ref="I31:I35" si="3">ROUND($I$6*F31/100,2)</f>
        <v>1463.84</v>
      </c>
      <c r="K31" s="64"/>
    </row>
    <row r="32" spans="1:13" ht="14.1" customHeight="1" x14ac:dyDescent="0.25">
      <c r="A32" s="1" t="s">
        <v>36</v>
      </c>
      <c r="B32" s="113" t="s">
        <v>82</v>
      </c>
      <c r="C32" s="114"/>
      <c r="D32" s="114"/>
      <c r="E32" s="115"/>
      <c r="F32" s="40">
        <v>0.09</v>
      </c>
      <c r="G32" s="48" t="s">
        <v>15</v>
      </c>
      <c r="H32" s="7"/>
      <c r="I32" s="50">
        <f t="shared" si="3"/>
        <v>36.29</v>
      </c>
      <c r="K32" s="64"/>
    </row>
    <row r="33" spans="1:11" ht="14.1" customHeight="1" x14ac:dyDescent="0.25">
      <c r="A33" s="1" t="s">
        <v>37</v>
      </c>
      <c r="B33" s="113" t="s">
        <v>77</v>
      </c>
      <c r="C33" s="114"/>
      <c r="D33" s="114"/>
      <c r="E33" s="115"/>
      <c r="F33" s="40">
        <v>4.07</v>
      </c>
      <c r="G33" s="48" t="s">
        <v>15</v>
      </c>
      <c r="H33" s="7"/>
      <c r="I33" s="50">
        <f t="shared" si="3"/>
        <v>1641.27</v>
      </c>
      <c r="K33" s="64"/>
    </row>
    <row r="34" spans="1:11" ht="14.1" customHeight="1" x14ac:dyDescent="0.25">
      <c r="A34" s="1" t="s">
        <v>38</v>
      </c>
      <c r="B34" s="113" t="s">
        <v>41</v>
      </c>
      <c r="C34" s="114"/>
      <c r="D34" s="114"/>
      <c r="E34" s="115"/>
      <c r="F34" s="40">
        <v>2.88</v>
      </c>
      <c r="G34" s="48" t="s">
        <v>15</v>
      </c>
      <c r="H34" s="7"/>
      <c r="I34" s="50">
        <f t="shared" si="3"/>
        <v>1161.3900000000001</v>
      </c>
      <c r="K34" s="64"/>
    </row>
    <row r="35" spans="1:11" ht="14.1" customHeight="1" x14ac:dyDescent="0.25">
      <c r="A35" s="1" t="s">
        <v>39</v>
      </c>
      <c r="B35" s="113" t="s">
        <v>78</v>
      </c>
      <c r="C35" s="114"/>
      <c r="D35" s="114"/>
      <c r="E35" s="115"/>
      <c r="F35" s="40">
        <v>0.31</v>
      </c>
      <c r="G35" s="48" t="s">
        <v>15</v>
      </c>
      <c r="H35" s="7"/>
      <c r="I35" s="50">
        <f t="shared" si="3"/>
        <v>125.01</v>
      </c>
      <c r="K35" s="64"/>
    </row>
    <row r="36" spans="1:11" ht="14.1" customHeight="1" x14ac:dyDescent="0.25">
      <c r="A36" s="3"/>
      <c r="B36" s="110" t="s">
        <v>3</v>
      </c>
      <c r="C36" s="111"/>
      <c r="D36" s="111"/>
      <c r="E36" s="112"/>
      <c r="F36" s="51">
        <f>SUM(F31:F35)</f>
        <v>10.98</v>
      </c>
      <c r="G36" s="52" t="s">
        <v>15</v>
      </c>
      <c r="H36" s="52"/>
      <c r="I36" s="67">
        <f>SUM(I31:I35)</f>
        <v>4427.8</v>
      </c>
      <c r="K36" s="2"/>
    </row>
    <row r="37" spans="1:11" ht="6.75" customHeight="1" x14ac:dyDescent="0.25">
      <c r="A37" s="3"/>
      <c r="B37" s="113"/>
      <c r="C37" s="114"/>
      <c r="D37" s="114"/>
      <c r="E37" s="115"/>
      <c r="F37" s="40"/>
      <c r="G37" s="14"/>
      <c r="H37" s="14"/>
      <c r="I37" s="7"/>
      <c r="K37" s="2"/>
    </row>
    <row r="38" spans="1:11" ht="14.1" customHeight="1" x14ac:dyDescent="0.25">
      <c r="A38" s="1" t="s">
        <v>40</v>
      </c>
      <c r="B38" s="97" t="s">
        <v>60</v>
      </c>
      <c r="C38" s="97"/>
      <c r="D38" s="97"/>
      <c r="E38" s="97"/>
      <c r="F38" s="40"/>
      <c r="G38" s="48"/>
      <c r="H38" s="7"/>
      <c r="I38" s="50"/>
      <c r="K38" s="64"/>
    </row>
    <row r="39" spans="1:11" ht="14.1" customHeight="1" x14ac:dyDescent="0.25">
      <c r="A39" s="1" t="s">
        <v>42</v>
      </c>
      <c r="B39" s="113" t="s">
        <v>79</v>
      </c>
      <c r="C39" s="114"/>
      <c r="D39" s="114"/>
      <c r="E39" s="115"/>
      <c r="F39" s="40">
        <v>5.99</v>
      </c>
      <c r="G39" s="48" t="s">
        <v>15</v>
      </c>
      <c r="H39" s="7"/>
      <c r="I39" s="50">
        <f t="shared" ref="I39:I40" si="4">ROUND($I$6*F39/100,2)</f>
        <v>2415.5300000000002</v>
      </c>
      <c r="K39" s="64"/>
    </row>
    <row r="40" spans="1:11" ht="45.75" customHeight="1" x14ac:dyDescent="0.25">
      <c r="A40" s="1" t="s">
        <v>43</v>
      </c>
      <c r="B40" s="107" t="s">
        <v>80</v>
      </c>
      <c r="C40" s="108"/>
      <c r="D40" s="108"/>
      <c r="E40" s="109"/>
      <c r="F40" s="40">
        <v>0.32</v>
      </c>
      <c r="G40" s="48" t="s">
        <v>15</v>
      </c>
      <c r="H40" s="7"/>
      <c r="I40" s="50">
        <f t="shared" si="4"/>
        <v>129.04</v>
      </c>
      <c r="K40" s="64"/>
    </row>
    <row r="41" spans="1:11" ht="14.1" customHeight="1" x14ac:dyDescent="0.25">
      <c r="A41" s="78"/>
      <c r="B41" s="110" t="s">
        <v>5</v>
      </c>
      <c r="C41" s="111"/>
      <c r="D41" s="111"/>
      <c r="E41" s="112"/>
      <c r="F41" s="51">
        <f>SUM(F39:F40)</f>
        <v>6.3100000000000005</v>
      </c>
      <c r="G41" s="52" t="s">
        <v>15</v>
      </c>
      <c r="H41" s="52"/>
      <c r="I41" s="67">
        <f>SUM(I39:I40)</f>
        <v>2544.5700000000002</v>
      </c>
      <c r="K41" s="41"/>
    </row>
    <row r="42" spans="1:11" ht="14.1" customHeight="1" x14ac:dyDescent="0.25">
      <c r="A42" s="5"/>
      <c r="B42" s="146" t="s">
        <v>4</v>
      </c>
      <c r="C42" s="147"/>
      <c r="D42" s="147"/>
      <c r="E42" s="148"/>
      <c r="F42" s="68">
        <f>F41+F36+F28+F18</f>
        <v>70.94</v>
      </c>
      <c r="G42" s="49" t="s">
        <v>15</v>
      </c>
      <c r="H42" s="66"/>
      <c r="I42" s="11">
        <f>I41+I36+I28+I18+I6</f>
        <v>68933.42</v>
      </c>
      <c r="K42" s="41"/>
    </row>
    <row r="43" spans="1:11" ht="7.5" customHeight="1" x14ac:dyDescent="0.25"/>
    <row r="44" spans="1:11" ht="14.1" customHeight="1" x14ac:dyDescent="0.25">
      <c r="A44" s="23"/>
      <c r="B44" s="116" t="s">
        <v>81</v>
      </c>
      <c r="C44" s="117"/>
      <c r="D44" s="117"/>
      <c r="E44" s="118"/>
      <c r="F44" s="23"/>
      <c r="G44" s="24"/>
      <c r="H44" s="24"/>
      <c r="I44" s="25"/>
    </row>
    <row r="45" spans="1:11" ht="14.1" customHeight="1" x14ac:dyDescent="0.25">
      <c r="A45" s="122" t="s">
        <v>44</v>
      </c>
      <c r="B45" s="98" t="s">
        <v>96</v>
      </c>
      <c r="C45" s="99"/>
      <c r="D45" s="99"/>
      <c r="E45" s="100"/>
      <c r="F45" s="119">
        <v>1</v>
      </c>
      <c r="G45" s="124" t="s">
        <v>49</v>
      </c>
      <c r="H45" s="126">
        <f>32.78*220</f>
        <v>7211.6</v>
      </c>
      <c r="I45" s="126">
        <f>H45*F45</f>
        <v>7211.6</v>
      </c>
      <c r="J45" s="17"/>
      <c r="K45" s="64"/>
    </row>
    <row r="46" spans="1:11" x14ac:dyDescent="0.25">
      <c r="A46" s="123"/>
      <c r="B46" s="101"/>
      <c r="C46" s="102"/>
      <c r="D46" s="102"/>
      <c r="E46" s="103"/>
      <c r="F46" s="120"/>
      <c r="G46" s="125"/>
      <c r="H46" s="127"/>
      <c r="I46" s="127"/>
      <c r="K46" s="64"/>
    </row>
    <row r="47" spans="1:11" ht="14.1" customHeight="1" x14ac:dyDescent="0.25">
      <c r="A47" s="1"/>
      <c r="B47" s="110" t="s">
        <v>50</v>
      </c>
      <c r="C47" s="111"/>
      <c r="D47" s="111"/>
      <c r="E47" s="112"/>
      <c r="F47" s="1"/>
      <c r="G47" s="14"/>
      <c r="H47" s="9">
        <f>SUM(H45:H46)</f>
        <v>7211.6</v>
      </c>
      <c r="I47" s="9">
        <f>SUM(I45:I46)</f>
        <v>7211.6</v>
      </c>
    </row>
    <row r="48" spans="1:11" ht="14.1" customHeight="1" x14ac:dyDescent="0.25">
      <c r="A48" s="23"/>
      <c r="B48" s="116" t="s">
        <v>45</v>
      </c>
      <c r="C48" s="117"/>
      <c r="D48" s="117"/>
      <c r="E48" s="118"/>
      <c r="F48" s="23"/>
      <c r="G48" s="24"/>
      <c r="H48" s="39">
        <f>H47</f>
        <v>7211.6</v>
      </c>
      <c r="I48" s="39">
        <f>I47</f>
        <v>7211.6</v>
      </c>
      <c r="K48" s="64"/>
    </row>
    <row r="49" spans="1:15" ht="7.5" customHeight="1" x14ac:dyDescent="0.25">
      <c r="A49" s="96"/>
      <c r="B49" s="96"/>
      <c r="C49" s="96"/>
      <c r="D49" s="96"/>
      <c r="E49" s="96"/>
      <c r="F49" s="96"/>
      <c r="G49" s="96"/>
      <c r="H49" s="96"/>
      <c r="I49" s="96"/>
    </row>
    <row r="50" spans="1:15" ht="14.1" customHeight="1" x14ac:dyDescent="0.25">
      <c r="A50" s="69"/>
      <c r="B50" s="104" t="s">
        <v>17</v>
      </c>
      <c r="C50" s="105"/>
      <c r="D50" s="105"/>
      <c r="E50" s="106"/>
      <c r="F50" s="69" t="s">
        <v>15</v>
      </c>
      <c r="G50" s="70"/>
      <c r="H50" s="70"/>
      <c r="I50" s="71"/>
      <c r="K50" s="15"/>
      <c r="L50" s="64"/>
    </row>
    <row r="51" spans="1:15" ht="14.1" customHeight="1" x14ac:dyDescent="0.25">
      <c r="A51" s="1"/>
      <c r="B51" s="93" t="s">
        <v>116</v>
      </c>
      <c r="C51" s="94"/>
      <c r="D51" s="94"/>
      <c r="E51" s="95"/>
      <c r="F51" s="163">
        <v>0.56000000000000005</v>
      </c>
      <c r="G51" s="157" t="s">
        <v>134</v>
      </c>
      <c r="H51" s="158"/>
      <c r="I51" s="50"/>
      <c r="K51" s="15"/>
      <c r="L51" s="155" t="s">
        <v>120</v>
      </c>
      <c r="M51" s="155"/>
      <c r="N51" s="8">
        <f>F54+F52+F51</f>
        <v>10.46</v>
      </c>
      <c r="O51">
        <f>N51/100</f>
        <v>0.10460000000000001</v>
      </c>
    </row>
    <row r="52" spans="1:15" ht="14.1" customHeight="1" x14ac:dyDescent="0.25">
      <c r="A52" s="1"/>
      <c r="B52" s="93" t="s">
        <v>115</v>
      </c>
      <c r="C52" s="94"/>
      <c r="D52" s="94"/>
      <c r="E52" s="95"/>
      <c r="F52" s="163">
        <v>1.97</v>
      </c>
      <c r="G52" s="159"/>
      <c r="H52" s="160"/>
      <c r="I52" s="50"/>
      <c r="K52" s="15"/>
      <c r="L52" s="155" t="s">
        <v>121</v>
      </c>
      <c r="M52" s="155"/>
      <c r="N52" s="8">
        <f>F53</f>
        <v>1.1100000000000001</v>
      </c>
      <c r="O52">
        <f t="shared" ref="O52:O54" si="5">N52/100</f>
        <v>1.11E-2</v>
      </c>
    </row>
    <row r="53" spans="1:15" ht="14.1" customHeight="1" x14ac:dyDescent="0.25">
      <c r="A53" s="1"/>
      <c r="B53" s="93" t="s">
        <v>117</v>
      </c>
      <c r="C53" s="94"/>
      <c r="D53" s="94"/>
      <c r="E53" s="95"/>
      <c r="F53" s="163">
        <v>1.1100000000000001</v>
      </c>
      <c r="G53" s="159"/>
      <c r="H53" s="160"/>
      <c r="I53" s="50"/>
      <c r="K53" s="15"/>
      <c r="L53" s="155" t="s">
        <v>122</v>
      </c>
      <c r="M53" s="155"/>
      <c r="N53" s="8">
        <f>F55</f>
        <v>9.51</v>
      </c>
      <c r="O53">
        <f t="shared" si="5"/>
        <v>9.5100000000000004E-2</v>
      </c>
    </row>
    <row r="54" spans="1:15" ht="14.1" customHeight="1" x14ac:dyDescent="0.25">
      <c r="A54" s="1"/>
      <c r="B54" s="93" t="s">
        <v>114</v>
      </c>
      <c r="C54" s="94"/>
      <c r="D54" s="94"/>
      <c r="E54" s="95"/>
      <c r="F54" s="163">
        <v>7.93</v>
      </c>
      <c r="G54" s="159"/>
      <c r="H54" s="160"/>
      <c r="I54" s="50"/>
      <c r="K54" s="15"/>
      <c r="L54" s="155" t="s">
        <v>123</v>
      </c>
      <c r="M54" s="155"/>
      <c r="N54" s="8">
        <f>F56</f>
        <v>5.65</v>
      </c>
      <c r="O54">
        <f t="shared" si="5"/>
        <v>5.6500000000000002E-2</v>
      </c>
    </row>
    <row r="55" spans="1:15" ht="14.1" customHeight="1" x14ac:dyDescent="0.25">
      <c r="A55" s="1"/>
      <c r="B55" s="93" t="s">
        <v>118</v>
      </c>
      <c r="C55" s="94"/>
      <c r="D55" s="94"/>
      <c r="E55" s="95"/>
      <c r="F55" s="163">
        <v>9.51</v>
      </c>
      <c r="G55" s="159"/>
      <c r="H55" s="160"/>
      <c r="I55" s="50"/>
      <c r="K55" s="15"/>
      <c r="L55" s="64"/>
    </row>
    <row r="56" spans="1:15" ht="14.1" customHeight="1" x14ac:dyDescent="0.25">
      <c r="A56" s="3"/>
      <c r="B56" s="93" t="s">
        <v>119</v>
      </c>
      <c r="C56" s="94"/>
      <c r="D56" s="94"/>
      <c r="E56" s="95"/>
      <c r="F56" s="40">
        <f>SUM(F57:F60)</f>
        <v>5.65</v>
      </c>
      <c r="G56" s="159"/>
      <c r="H56" s="160"/>
      <c r="I56" s="50"/>
      <c r="K56" s="156" t="s">
        <v>124</v>
      </c>
      <c r="L56" s="155" t="s">
        <v>125</v>
      </c>
      <c r="O56">
        <f>(1+O51)*(1+O52)*(1+O53)</f>
        <v>1.2230745468060003</v>
      </c>
    </row>
    <row r="57" spans="1:15" ht="14.1" customHeight="1" x14ac:dyDescent="0.25">
      <c r="A57" s="3"/>
      <c r="B57" s="93" t="s">
        <v>130</v>
      </c>
      <c r="C57" s="94"/>
      <c r="D57" s="94"/>
      <c r="E57" s="95"/>
      <c r="F57" s="40">
        <v>3</v>
      </c>
      <c r="G57" s="159"/>
      <c r="H57" s="160"/>
      <c r="I57" s="50"/>
      <c r="K57" s="156" t="s">
        <v>126</v>
      </c>
      <c r="L57" s="155" t="s">
        <v>127</v>
      </c>
      <c r="O57">
        <f>1-O54</f>
        <v>0.94350000000000001</v>
      </c>
    </row>
    <row r="58" spans="1:15" ht="14.1" customHeight="1" x14ac:dyDescent="0.25">
      <c r="A58" s="3"/>
      <c r="B58" s="93" t="s">
        <v>131</v>
      </c>
      <c r="C58" s="94"/>
      <c r="D58" s="94"/>
      <c r="E58" s="95"/>
      <c r="F58" s="40">
        <v>0.65</v>
      </c>
      <c r="G58" s="159"/>
      <c r="H58" s="160"/>
      <c r="I58" s="50"/>
      <c r="K58" s="15"/>
      <c r="L58" s="41"/>
    </row>
    <row r="59" spans="1:15" ht="14.1" customHeight="1" x14ac:dyDescent="0.25">
      <c r="A59" s="3"/>
      <c r="B59" s="93" t="s">
        <v>132</v>
      </c>
      <c r="C59" s="94"/>
      <c r="D59" s="94"/>
      <c r="E59" s="95"/>
      <c r="F59" s="40">
        <v>2</v>
      </c>
      <c r="G59" s="159"/>
      <c r="H59" s="160"/>
      <c r="I59" s="50"/>
      <c r="K59" s="156" t="s">
        <v>128</v>
      </c>
      <c r="L59">
        <f>O56/O57</f>
        <v>1.2963164248076313</v>
      </c>
    </row>
    <row r="60" spans="1:15" ht="14.1" customHeight="1" x14ac:dyDescent="0.25">
      <c r="A60" s="3"/>
      <c r="B60" s="93" t="s">
        <v>133</v>
      </c>
      <c r="C60" s="94"/>
      <c r="D60" s="94"/>
      <c r="E60" s="95"/>
      <c r="F60" s="40">
        <v>0</v>
      </c>
      <c r="G60" s="159"/>
      <c r="H60" s="160"/>
      <c r="I60" s="50"/>
      <c r="K60" s="15"/>
      <c r="L60" s="154"/>
    </row>
    <row r="61" spans="1:15" ht="14.1" customHeight="1" x14ac:dyDescent="0.25">
      <c r="A61" s="72"/>
      <c r="B61" s="104" t="s">
        <v>113</v>
      </c>
      <c r="C61" s="105"/>
      <c r="D61" s="105"/>
      <c r="E61" s="106"/>
      <c r="F61" s="164">
        <v>27.86</v>
      </c>
      <c r="G61" s="161"/>
      <c r="H61" s="162"/>
      <c r="I61" s="73">
        <f>ROUND((I48+I42)*F61/100,2)</f>
        <v>21214</v>
      </c>
      <c r="J61" s="17"/>
      <c r="K61" s="17" t="s">
        <v>129</v>
      </c>
      <c r="L61">
        <f>(L59-1)*100</f>
        <v>29.631642480763134</v>
      </c>
    </row>
    <row r="62" spans="1:15" ht="58.5" customHeight="1" x14ac:dyDescent="0.25">
      <c r="A62" s="144"/>
      <c r="B62" s="145"/>
      <c r="C62" s="145"/>
      <c r="D62" s="145"/>
      <c r="E62" s="145"/>
      <c r="F62" s="145"/>
      <c r="G62" s="145"/>
      <c r="H62" s="145"/>
      <c r="I62" s="145"/>
      <c r="K62" s="15"/>
    </row>
    <row r="63" spans="1:15" ht="14.1" customHeight="1" x14ac:dyDescent="0.25">
      <c r="A63" s="26"/>
      <c r="B63" s="128" t="s">
        <v>53</v>
      </c>
      <c r="C63" s="128"/>
      <c r="D63" s="128"/>
      <c r="E63" s="128"/>
      <c r="F63" s="28"/>
      <c r="G63" s="29"/>
      <c r="H63" s="30"/>
      <c r="I63" s="65">
        <f>I42+I48+I61</f>
        <v>97359.02</v>
      </c>
      <c r="K63" s="27"/>
    </row>
    <row r="64" spans="1:15" ht="14.1" customHeight="1" x14ac:dyDescent="0.25">
      <c r="A64" t="s">
        <v>16</v>
      </c>
      <c r="J64" s="17"/>
    </row>
    <row r="65" spans="1:9" ht="28.5" customHeight="1" x14ac:dyDescent="0.25">
      <c r="A65" s="121" t="s">
        <v>74</v>
      </c>
      <c r="B65" s="121"/>
      <c r="C65" s="121"/>
      <c r="D65" s="121"/>
      <c r="E65" s="121"/>
      <c r="F65" s="121"/>
      <c r="G65" s="121"/>
      <c r="H65" s="121"/>
      <c r="I65" s="121"/>
    </row>
    <row r="66" spans="1:9" ht="31.5" customHeight="1" x14ac:dyDescent="0.25">
      <c r="A66" s="121" t="s">
        <v>83</v>
      </c>
      <c r="B66" s="121"/>
      <c r="C66" s="121"/>
      <c r="D66" s="121"/>
      <c r="E66" s="121"/>
      <c r="F66" s="121"/>
      <c r="G66" s="121"/>
      <c r="H66" s="121"/>
      <c r="I66" s="121"/>
    </row>
    <row r="67" spans="1:9" ht="14.1" customHeight="1" x14ac:dyDescent="0.25">
      <c r="A67" s="77"/>
      <c r="B67" s="77"/>
      <c r="C67" s="77"/>
      <c r="D67" s="77"/>
      <c r="E67" s="77"/>
      <c r="F67" s="77"/>
      <c r="G67" s="77"/>
      <c r="H67" s="77"/>
      <c r="I67" s="77"/>
    </row>
  </sheetData>
  <mergeCells count="69">
    <mergeCell ref="A62:I62"/>
    <mergeCell ref="B50:E50"/>
    <mergeCell ref="B51:E51"/>
    <mergeCell ref="G51:H6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A65:I65"/>
    <mergeCell ref="A66:I66"/>
    <mergeCell ref="B63:E63"/>
    <mergeCell ref="A49:I49"/>
    <mergeCell ref="B41:E41"/>
    <mergeCell ref="B42:E42"/>
    <mergeCell ref="B44:E44"/>
    <mergeCell ref="A45:A46"/>
    <mergeCell ref="B45:E46"/>
    <mergeCell ref="F45:F46"/>
    <mergeCell ref="G45:G46"/>
    <mergeCell ref="H45:H46"/>
    <mergeCell ref="I45:I46"/>
    <mergeCell ref="B47:E47"/>
    <mergeCell ref="B48:E48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A1:I1"/>
    <mergeCell ref="B2:E2"/>
    <mergeCell ref="B3:E3"/>
    <mergeCell ref="B4:E4"/>
    <mergeCell ref="B16:E16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</mergeCells>
  <printOptions horizontalCentered="1"/>
  <pageMargins left="0.39370078740157483" right="0.39370078740157483" top="0.55118110236220474" bottom="0.55118110236220474" header="0.6692913385826772" footer="0.47244094488188981"/>
  <pageSetup paperSize="9" scale="80" orientation="portrait" r:id="rId1"/>
  <colBreaks count="2" manualBreakCount="2">
    <brk id="9" max="1048575" man="1"/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RESUMO</vt:lpstr>
      <vt:lpstr>ELETRICISTAS</vt:lpstr>
      <vt:lpstr>GUINDAUTO</vt:lpstr>
      <vt:lpstr>RESP TÉCNICO</vt:lpstr>
      <vt:lpstr>ELETRICISTAS!Area_de_impressao</vt:lpstr>
      <vt:lpstr>GUINDAUTO!Area_de_impressao</vt:lpstr>
      <vt:lpstr>'RESP TÉCNICO'!Area_de_impressao</vt:lpstr>
      <vt:lpstr>RESUMO!Area_de_impressao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Dilnei José Martins Fernandes</cp:lastModifiedBy>
  <cp:lastPrinted>2023-01-10T12:06:42Z</cp:lastPrinted>
  <dcterms:created xsi:type="dcterms:W3CDTF">2009-01-14T09:55:45Z</dcterms:created>
  <dcterms:modified xsi:type="dcterms:W3CDTF">2023-01-11T11:22:46Z</dcterms:modified>
</cp:coreProperties>
</file>